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Kguarinb\Documents\Matrices de riesgo_Dependencia Administrativa_2024_VF\"/>
    </mc:Choice>
  </mc:AlternateContent>
  <xr:revisionPtr revIDLastSave="0" documentId="8_{AF9D6AD2-FA5C-4B67-994B-2BDCC62A2A8E}" xr6:coauthVersionLast="36" xr6:coauthVersionMax="36" xr10:uidLastSave="{00000000-0000-0000-0000-000000000000}"/>
  <bookViews>
    <workbookView xWindow="0" yWindow="0" windowWidth="28800" windowHeight="11625" tabRatio="898" xr2:uid="{00000000-000D-0000-FFFF-FFFF00000000}"/>
  </bookViews>
  <sheets>
    <sheet name="1- Presentación" sheetId="33" r:id="rId1"/>
    <sheet name="Conceptos  37001" sheetId="38" r:id="rId2"/>
    <sheet name="2- Análisis de Contexto " sheetId="41" r:id="rId3"/>
    <sheet name="3- Estrategias" sheetId="42"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 r:id="rId18"/>
    <externalReference r:id="rId19"/>
  </externalReferences>
  <definedNames>
    <definedName name="_xlnm.Print_Area" localSheetId="3">'3- 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 localSheetId="2">[4]Hoja2!$H$3:$H$7</definedName>
    <definedName name="Posibilidad">[5]Hoja2!$H$3:$H$7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0" i="27" l="1"/>
  <c r="H80" i="27"/>
  <c r="L80" i="27"/>
  <c r="K80" i="27" s="1"/>
  <c r="L81" i="27"/>
  <c r="K81" i="27" s="1"/>
  <c r="L82" i="27"/>
  <c r="K82" i="27" s="1"/>
  <c r="L83" i="27"/>
  <c r="K83" i="27" s="1"/>
  <c r="L84" i="27"/>
  <c r="K84" i="27" s="1"/>
  <c r="L85" i="27"/>
  <c r="K85" i="27" s="1"/>
  <c r="L86" i="27"/>
  <c r="K86" i="27" s="1"/>
  <c r="L87" i="27"/>
  <c r="K87" i="27" s="1"/>
  <c r="L88" i="27"/>
  <c r="K88" i="27" s="1"/>
  <c r="L89" i="27"/>
  <c r="K89" i="27" s="1"/>
  <c r="M80" i="27" l="1"/>
  <c r="N80" i="27" s="1"/>
  <c r="G20" i="18" l="1"/>
  <c r="G30" i="18"/>
  <c r="G40" i="18"/>
  <c r="G50" i="18"/>
  <c r="G60" i="18"/>
  <c r="G70" i="18"/>
  <c r="G10" i="18"/>
  <c r="L46" i="28" l="1"/>
  <c r="L45" i="28"/>
  <c r="L44" i="28"/>
  <c r="L43" i="28"/>
  <c r="L42" i="28"/>
  <c r="L41" i="28"/>
  <c r="L40" i="28"/>
  <c r="A70" i="29"/>
  <c r="B70" i="29"/>
  <c r="C70" i="29"/>
  <c r="E70" i="29"/>
  <c r="L70" i="29"/>
  <c r="E71" i="29"/>
  <c r="E72" i="29"/>
  <c r="E73" i="29"/>
  <c r="E74" i="29"/>
  <c r="E75" i="29"/>
  <c r="E76" i="29"/>
  <c r="E77" i="29"/>
  <c r="E78" i="29"/>
  <c r="E79" i="29"/>
  <c r="A70" i="28"/>
  <c r="B70" i="28"/>
  <c r="C70" i="28"/>
  <c r="J70" i="28"/>
  <c r="L70" i="28"/>
  <c r="R70" i="28"/>
  <c r="C71" i="28"/>
  <c r="J71" i="28"/>
  <c r="L71" i="28"/>
  <c r="R71" i="28"/>
  <c r="C72"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S70" i="28" l="1"/>
  <c r="C70" i="37"/>
  <c r="C70" i="36"/>
  <c r="C70" i="35"/>
  <c r="C70" i="18"/>
  <c r="B70" i="37"/>
  <c r="B70" i="36"/>
  <c r="B70" i="35"/>
  <c r="B70" i="18"/>
  <c r="A70" i="37"/>
  <c r="A70" i="36"/>
  <c r="A70" i="35"/>
  <c r="A70" i="18"/>
  <c r="K70" i="28"/>
  <c r="T70" i="28" s="1"/>
  <c r="J70" i="29" s="1"/>
  <c r="M70" i="27"/>
  <c r="K70" i="27"/>
  <c r="N70" i="27" l="1"/>
  <c r="H70" i="29" s="1"/>
  <c r="G70" i="29"/>
  <c r="U70" i="28"/>
  <c r="K70" i="29" s="1"/>
  <c r="E70" i="37" s="1"/>
  <c r="D70" i="37"/>
  <c r="D70" i="36"/>
  <c r="D70" i="35"/>
  <c r="D70" i="18"/>
  <c r="V70" i="28" l="1"/>
  <c r="M70" i="29" s="1"/>
  <c r="F70" i="37" s="1"/>
  <c r="E70" i="35"/>
  <c r="E70" i="18"/>
  <c r="E70" i="36"/>
  <c r="F70" i="35" l="1"/>
  <c r="F70" i="36"/>
  <c r="F70" i="18"/>
  <c r="A60" i="29"/>
  <c r="B60" i="29"/>
  <c r="C60" i="29"/>
  <c r="E60" i="29"/>
  <c r="L60" i="29"/>
  <c r="E61" i="29"/>
  <c r="E62" i="29"/>
  <c r="E63" i="29"/>
  <c r="E64" i="29"/>
  <c r="E65" i="29"/>
  <c r="E66" i="29"/>
  <c r="E67" i="29"/>
  <c r="E68" i="29"/>
  <c r="E69" i="29"/>
  <c r="A60" i="28"/>
  <c r="B60" i="28"/>
  <c r="C60" i="28"/>
  <c r="J60" i="28"/>
  <c r="L60" i="28"/>
  <c r="R60" i="28"/>
  <c r="C61" i="28"/>
  <c r="J61" i="28"/>
  <c r="L61" i="28"/>
  <c r="R61" i="28"/>
  <c r="C62" i="28"/>
  <c r="J62" i="28"/>
  <c r="C63" i="28"/>
  <c r="C64" i="28"/>
  <c r="C65" i="28"/>
  <c r="C66" i="28"/>
  <c r="C67" i="28"/>
  <c r="C68"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29"/>
  <c r="C50" i="36" s="1"/>
  <c r="B50" i="29"/>
  <c r="B50" i="35" s="1"/>
  <c r="A50" i="29"/>
  <c r="A50" i="18" s="1"/>
  <c r="L40" i="29"/>
  <c r="C40" i="29"/>
  <c r="C40" i="37" s="1"/>
  <c r="B40" i="29"/>
  <c r="B40" i="36" s="1"/>
  <c r="A40" i="29"/>
  <c r="A40" i="35" s="1"/>
  <c r="F60" i="35" l="1"/>
  <c r="F60" i="18"/>
  <c r="F60" i="37"/>
  <c r="F60" i="36"/>
  <c r="B50" i="18"/>
  <c r="B40" i="35"/>
  <c r="C50" i="18"/>
  <c r="C50" i="35"/>
  <c r="C40" i="35"/>
  <c r="C40" i="36"/>
  <c r="A50" i="37"/>
  <c r="A50" i="36"/>
  <c r="A40" i="37"/>
  <c r="B50" i="37"/>
  <c r="A50" i="35"/>
  <c r="A40" i="36"/>
  <c r="B50" i="36"/>
  <c r="B40" i="37"/>
  <c r="C50" i="37"/>
  <c r="A40" i="18"/>
  <c r="B40" i="18"/>
  <c r="C40" i="18"/>
  <c r="A40" i="28"/>
  <c r="C51" i="28" l="1"/>
  <c r="C52" i="28"/>
  <c r="C53" i="28"/>
  <c r="C50" i="28"/>
  <c r="C41" i="28"/>
  <c r="C42" i="28"/>
  <c r="C43" i="28"/>
  <c r="C44" i="28"/>
  <c r="C40" i="28"/>
  <c r="B40" i="28"/>
  <c r="C25" i="28"/>
  <c r="C24" i="28"/>
  <c r="C23" i="28"/>
  <c r="C15" i="28"/>
  <c r="L51" i="28" l="1"/>
  <c r="L11" i="28"/>
  <c r="C14" i="28"/>
  <c r="G40" i="27"/>
  <c r="H40" i="27" s="1"/>
  <c r="F40" i="29" s="1"/>
  <c r="M40" i="27" l="1"/>
  <c r="N40" i="27" l="1"/>
  <c r="H40" i="29" s="1"/>
  <c r="G40" i="29"/>
  <c r="O40" i="27"/>
  <c r="G20" i="27"/>
  <c r="G30" i="27"/>
  <c r="G10" i="27"/>
  <c r="K11" i="27"/>
  <c r="B30" i="28" l="1"/>
  <c r="A30" i="28"/>
  <c r="A20" i="28"/>
  <c r="C20" i="28"/>
  <c r="J20" i="28"/>
  <c r="L20" i="28"/>
  <c r="R20" i="28"/>
  <c r="C21" i="28"/>
  <c r="J21" i="28"/>
  <c r="R21" i="28"/>
  <c r="C22" i="28"/>
  <c r="J22" i="28"/>
  <c r="R22" i="28"/>
  <c r="R23" i="28"/>
  <c r="R24" i="28"/>
  <c r="R25" i="28"/>
  <c r="C26" i="28"/>
  <c r="R26" i="28"/>
  <c r="C27" i="28"/>
  <c r="R27" i="28"/>
  <c r="C28" i="28"/>
  <c r="R28" i="28"/>
  <c r="C29" i="28"/>
  <c r="R29" i="28"/>
  <c r="C30" i="28"/>
  <c r="J30" i="28"/>
  <c r="L30" i="28"/>
  <c r="R30" i="28"/>
  <c r="C31" i="28"/>
  <c r="J31" i="28"/>
  <c r="R31" i="28"/>
  <c r="C32" i="28"/>
  <c r="J32" i="28"/>
  <c r="R32" i="28"/>
  <c r="C33" i="28"/>
  <c r="R33" i="28"/>
  <c r="C34" i="28"/>
  <c r="R34" i="28"/>
  <c r="C35" i="28"/>
  <c r="R35" i="28"/>
  <c r="C36" i="28"/>
  <c r="R36" i="28"/>
  <c r="C37" i="28"/>
  <c r="R37" i="28"/>
  <c r="C38" i="28"/>
  <c r="R38" i="28"/>
  <c r="C39" i="28"/>
  <c r="R39" i="28"/>
  <c r="A30" i="29"/>
  <c r="B30" i="29"/>
  <c r="C30" i="29"/>
  <c r="L30" i="29"/>
  <c r="R59" i="28"/>
  <c r="R58" i="28"/>
  <c r="R57" i="28"/>
  <c r="R56" i="28"/>
  <c r="R55" i="28"/>
  <c r="R54" i="28"/>
  <c r="R53" i="28"/>
  <c r="R52" i="28"/>
  <c r="J52" i="28"/>
  <c r="R51" i="28"/>
  <c r="J51" i="28"/>
  <c r="R50" i="28"/>
  <c r="L50" i="28"/>
  <c r="J50" i="28"/>
  <c r="B50" i="28"/>
  <c r="A50" i="28"/>
  <c r="R49" i="28"/>
  <c r="R48" i="28"/>
  <c r="R47" i="28"/>
  <c r="R46" i="28"/>
  <c r="R45" i="28"/>
  <c r="R44" i="28"/>
  <c r="R43" i="28"/>
  <c r="R42" i="28"/>
  <c r="J42" i="28"/>
  <c r="R41" i="28"/>
  <c r="J41" i="28"/>
  <c r="R40" i="28"/>
  <c r="J40" i="28"/>
  <c r="C30" i="37" l="1"/>
  <c r="C30" i="18"/>
  <c r="C30" i="35"/>
  <c r="C30" i="36"/>
  <c r="B30" i="36"/>
  <c r="B30" i="37"/>
  <c r="B30" i="18"/>
  <c r="B30" i="35"/>
  <c r="A30" i="35"/>
  <c r="A30" i="36"/>
  <c r="A30" i="37"/>
  <c r="A30" i="18"/>
  <c r="S30" i="28"/>
  <c r="K30" i="28"/>
  <c r="K20" i="28"/>
  <c r="S50" i="28"/>
  <c r="S20" i="28"/>
  <c r="K40" i="28"/>
  <c r="T40" i="28" s="1"/>
  <c r="K50" i="28"/>
  <c r="S40" i="28"/>
  <c r="U40" i="28" l="1"/>
  <c r="K40" i="29" s="1"/>
  <c r="E40" i="18" s="1"/>
  <c r="E40" i="37" l="1"/>
  <c r="E40" i="36"/>
  <c r="E40" i="35"/>
  <c r="V40" i="28"/>
  <c r="M40" i="29" s="1"/>
  <c r="J40" i="29"/>
  <c r="G50" i="27"/>
  <c r="H50" i="27" s="1"/>
  <c r="F50" i="29" s="1"/>
  <c r="H30" i="27"/>
  <c r="C13" i="28"/>
  <c r="D40" i="18" l="1"/>
  <c r="D40" i="37"/>
  <c r="D40" i="36"/>
  <c r="D40" i="35"/>
  <c r="F40" i="18"/>
  <c r="F40" i="36"/>
  <c r="F40" i="35"/>
  <c r="F40" i="37"/>
  <c r="T50" i="28"/>
  <c r="J50" i="29" s="1"/>
  <c r="T30" i="28"/>
  <c r="F30" i="29"/>
  <c r="M50" i="27"/>
  <c r="M30" i="27"/>
  <c r="N30" i="27" s="1"/>
  <c r="H30" i="29" s="1"/>
  <c r="D50" i="37" l="1"/>
  <c r="D50" i="18"/>
  <c r="D50" i="35"/>
  <c r="D50" i="36"/>
  <c r="U50" i="28"/>
  <c r="G50" i="29"/>
  <c r="O30" i="27"/>
  <c r="N50" i="27"/>
  <c r="H50" i="29" s="1"/>
  <c r="G30" i="29"/>
  <c r="U30" i="28"/>
  <c r="K30" i="29" s="1"/>
  <c r="J30" i="29"/>
  <c r="O50" i="27"/>
  <c r="D30" i="18" l="1"/>
  <c r="D30" i="35"/>
  <c r="D30" i="36"/>
  <c r="D30" i="37"/>
  <c r="E30" i="37"/>
  <c r="E30" i="35"/>
  <c r="E30" i="18"/>
  <c r="E30" i="36"/>
  <c r="V50" i="28"/>
  <c r="M50" i="29" s="1"/>
  <c r="K50" i="29"/>
  <c r="V30" i="28"/>
  <c r="M30" i="29" s="1"/>
  <c r="F50" i="37" l="1"/>
  <c r="F50" i="35"/>
  <c r="F50" i="18"/>
  <c r="F50" i="36"/>
  <c r="F30" i="36"/>
  <c r="F30" i="37"/>
  <c r="F30" i="35"/>
  <c r="F30" i="18"/>
  <c r="E50" i="37"/>
  <c r="E50" i="35"/>
  <c r="E50" i="36"/>
  <c r="E50" i="18"/>
  <c r="A10" i="28"/>
  <c r="B10" i="28"/>
  <c r="I33" i="5" a="1"/>
  <c r="I33" i="5" s="1"/>
  <c r="C20" i="29" l="1"/>
  <c r="C10" i="29"/>
  <c r="I27" i="5" a="1"/>
  <c r="C10" i="37" l="1"/>
  <c r="C10" i="36"/>
  <c r="C10" i="35"/>
  <c r="C20" i="37"/>
  <c r="C20" i="35"/>
  <c r="C20" i="36"/>
  <c r="I27" i="5"/>
  <c r="L10" i="28"/>
  <c r="C11" i="28"/>
  <c r="C12" i="28"/>
  <c r="C10" i="28"/>
  <c r="L10" i="27" l="1"/>
  <c r="I21" i="5"/>
  <c r="I22" i="5"/>
  <c r="M10" i="27" l="1"/>
  <c r="K10" i="27"/>
  <c r="C20" i="18"/>
  <c r="C10" i="18"/>
  <c r="M20" i="27" l="1"/>
  <c r="G20" i="29" l="1"/>
  <c r="U20" i="28"/>
  <c r="G10" i="29"/>
  <c r="L20" i="29"/>
  <c r="A20" i="29"/>
  <c r="B20" i="29"/>
  <c r="R11" i="28"/>
  <c r="R12" i="28"/>
  <c r="R13" i="28"/>
  <c r="R14" i="28"/>
  <c r="R15" i="28"/>
  <c r="R16" i="28"/>
  <c r="R17" i="28"/>
  <c r="R18" i="28"/>
  <c r="R19" i="28"/>
  <c r="R10" i="28"/>
  <c r="J11" i="28"/>
  <c r="J12" i="28"/>
  <c r="J10" i="28"/>
  <c r="K10" i="28" s="1"/>
  <c r="B20" i="36" l="1"/>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<sst xmlns="http://schemas.openxmlformats.org/spreadsheetml/2006/main" count="973" uniqueCount="509">
  <si>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</si>
  <si>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</si>
  <si>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</si>
  <si>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</si>
  <si>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</si>
  <si>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</si>
  <si>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</si>
  <si>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</si>
  <si>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</si>
  <si>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</si>
  <si>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</si>
  <si>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</si>
  <si>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</si>
  <si>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</si>
  <si>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</si>
  <si>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</si>
  <si>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</si>
  <si>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</si>
  <si>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</si>
  <si>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</si>
  <si>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</si>
  <si>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</si>
  <si>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</si>
  <si>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</si>
  <si>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</si>
  <si>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</si>
  <si>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</si>
  <si>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</si>
  <si>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</si>
  <si>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</si>
  <si>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</si>
  <si>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</si>
  <si>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</si>
  <si>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</si>
  <si>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</si>
  <si>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</si>
  <si>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</si>
  <si>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</si>
  <si>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</si>
  <si>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</si>
  <si>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</si>
  <si>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</si>
  <si>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</si>
  <si>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</si>
  <si>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</si>
  <si>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</si>
  <si>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</si>
  <si>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</si>
  <si>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</si>
  <si>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</si>
  <si>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</si>
  <si>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</si>
  <si>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</si>
  <si>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</si>
  <si>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</si>
  <si>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</si>
  <si>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</si>
  <si>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</si>
  <si>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</si>
  <si>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</si>
  <si>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</si>
  <si>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</si>
  <si>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</si>
  <si>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</si>
  <si>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</si>
  <si>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</si>
  <si>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</si>
  <si>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</si>
  <si>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</si>
  <si>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</si>
  <si>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</si>
  <si>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</si>
  <si>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</si>
  <si>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</si>
  <si>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</si>
  <si>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</si>
  <si>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</si>
  <si>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</si>
  <si>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</si>
  <si>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</si>
  <si>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</si>
  <si>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</si>
  <si>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</si>
  <si>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</si>
  <si>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</si>
  <si>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</si>
  <si>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</si>
  <si>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</si>
  <si>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</si>
  <si>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</si>
  <si>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</si>
  <si>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</si>
  <si>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</si>
  <si>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</si>
  <si>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</si>
  <si>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</si>
  <si>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</si>
  <si>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</si>
  <si>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</si>
  <si>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</si>
  <si>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</si>
  <si>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</si>
  <si>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</si>
  <si>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</si>
  <si>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</si>
  <si>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</si>
  <si>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</si>
  <si>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</si>
  <si>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</si>
  <si>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</si>
  <si>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</si>
  <si>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</si>
  <si>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</si>
  <si>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</si>
  <si>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</si>
  <si>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</si>
  <si>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</si>
  <si>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</si>
  <si>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</si>
  <si>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</si>
  <si>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</si>
  <si>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</si>
  <si>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</si>
  <si>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</si>
  <si>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</si>
  <si>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</si>
  <si>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</si>
  <si>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</si>
  <si>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</si>
  <si>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</si>
  <si>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</si>
  <si>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</si>
  <si>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</si>
  <si>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</si>
  <si>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</si>
  <si>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</si>
  <si>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</si>
  <si>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</si>
  <si>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</si>
  <si>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</si>
  <si>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</si>
  <si>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</si>
  <si>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</si>
  <si>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</si>
  <si>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</si>
  <si>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</si>
  <si>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</si>
  <si>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</si>
  <si>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</si>
  <si>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</si>
  <si>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</si>
  <si>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</si>
  <si>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</si>
  <si>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</si>
  <si>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</si>
  <si>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</si>
  <si>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</si>
  <si>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</si>
  <si>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</si>
  <si>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</si>
  <si>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</si>
  <si>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</si>
  <si>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</si>
  <si>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</si>
  <si>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</si>
  <si>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</si>
  <si>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</si>
  <si>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</si>
  <si>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</si>
  <si>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</si>
  <si>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</si>
  <si>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</si>
  <si>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</si>
  <si>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</si>
  <si>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</si>
  <si>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</si>
  <si>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</si>
  <si>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</si>
  <si>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</si>
  <si>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</si>
  <si>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</si>
  <si>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</si>
  <si>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</si>
  <si>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</si>
  <si>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</si>
  <si>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</si>
  <si>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</si>
  <si>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</si>
  <si>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</si>
  <si>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</si>
  <si>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</si>
  <si>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</si>
  <si>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</si>
  <si>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</si>
  <si>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</si>
  <si>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</si>
  <si>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</si>
  <si>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</si>
  <si>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</si>
  <si>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</si>
  <si>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</si>
  <si>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</si>
  <si>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</si>
  <si>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</si>
  <si>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</si>
  <si>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</si>
  <si>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</si>
  <si>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</si>
  <si>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</si>
  <si>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</si>
  <si>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</si>
  <si>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</si>
  <si>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</si>
  <si>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</si>
  <si>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</si>
  <si>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</si>
  <si>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</si>
  <si>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</si>
  <si>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</si>
  <si>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</si>
  <si>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</si>
  <si>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</si>
  <si>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</si>
  <si>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</si>
  <si>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</si>
  <si>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</si>
  <si>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</si>
  <si>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</si>
  <si>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</si>
  <si>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</si>
  <si>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</si>
  <si>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</si>
  <si>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</si>
  <si>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</si>
  <si>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</si>
  <si>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</si>
  <si>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</si>
  <si>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</si>
  <si>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</si>
  <si>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</si>
  <si>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</si>
  <si>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</si>
  <si>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</si>
  <si>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</si>
  <si>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</si>
  <si>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</si>
  <si>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</si>
  <si>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</si>
  <si>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</si>
  <si>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</si>
  <si>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</si>
  <si>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</si>
  <si>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</si>
  <si>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</si>
  <si>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</si>
  <si>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</si>
  <si>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</si>
  <si>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</si>
  <si>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</si>
  <si>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</si>
  <si>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</si>
  <si>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</si>
  <si>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</si>
  <si>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</si>
  <si>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</si>
  <si>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</si>
  <si>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</si>
  <si>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</si>
  <si>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</si>
  <si>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</si>
  <si>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</si>
  <si>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</si>
  <si>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</si>
  <si>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</si>
  <si>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</si>
  <si>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</si>
  <si>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Afectación de reputacion,imagén,  credibilidad, satisfacción de usuarios y PI</t>
  </si>
  <si>
    <t xml:space="preserve">De la entidad, seccional, despachos a nivel departamental </t>
  </si>
  <si>
    <t>Interrupción o afectación en la prestación del servicio judicial</t>
  </si>
  <si>
    <t xml:space="preserve">Entre 49 a 96 horas  habiles al año  </t>
  </si>
  <si>
    <t xml:space="preserve">De la entidad y sector justicia a nivel nacional </t>
  </si>
  <si>
    <t xml:space="preserve">Entre  97 a 144 horas   habiles al año  </t>
  </si>
  <si>
    <t xml:space="preserve">De la entidad, seccional, despachos a nivel local o municipal </t>
  </si>
  <si>
    <t>Afectación Económica</t>
  </si>
  <si>
    <t>Afectación al presupuesto  en un valor  &lt;1% y ≥5%.</t>
  </si>
  <si>
    <t>Incumplimiento de las metas establecidas</t>
  </si>
  <si>
    <t>Incumplimiento del 60% de los indicadores del proceso</t>
  </si>
  <si>
    <t>Incumplimiento del 20% de los indicadores del proceso</t>
  </si>
  <si>
    <t>Afectación Ambiental</t>
  </si>
  <si>
    <t>Incumplimiento del 80% de los indicadores del proceso</t>
  </si>
  <si>
    <t xml:space="preserve">Recibir dádivas o beneficios a nombre propio o de terceros para  afectar la seguridad o confidencialidad de la información   </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</si>
  <si>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</si>
  <si>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</si>
  <si>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</si>
  <si>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</si>
  <si>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</si>
  <si>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4. Falta o inaplicación de controles.</t>
  </si>
  <si>
    <t>Interrupción o afectación en la prestación del servicio administrativo</t>
  </si>
  <si>
    <t>Entre 0 a 96 horas habiles al año  o afectación minima</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</si>
  <si>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</si>
  <si>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</si>
  <si>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</si>
  <si>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</si>
  <si>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</si>
  <si>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</si>
  <si>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</si>
  <si>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</si>
  <si>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</si>
  <si>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</si>
  <si>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</si>
  <si>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</si>
  <si>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</si>
  <si>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</si>
  <si>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</si>
  <si>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</si>
  <si>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</si>
  <si>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El Coordinador xxxx  (responsable),   diariamente(</t>
    </r>
    <r>
      <rPr>
        <sz val="10"/>
        <color rgb="FFFF0000"/>
        <rFont val="Calibri"/>
        <family val="2"/>
        <scheme val="minor"/>
      </rPr>
      <t>periodicidad</t>
    </r>
    <r>
      <rPr>
        <sz val="10"/>
        <rFont val="Calibri"/>
        <family val="2"/>
        <scheme val="minor"/>
      </rPr>
      <t>) verifica (q</t>
    </r>
    <r>
      <rPr>
        <sz val="10"/>
        <color rgb="FFFF0000"/>
        <rFont val="Calibri"/>
        <family val="2"/>
        <scheme val="minor"/>
      </rPr>
      <t>ué busca hace</t>
    </r>
    <r>
      <rPr>
        <sz val="10"/>
        <rFont val="Calibri"/>
        <family val="2"/>
        <scheme val="minor"/>
      </rPr>
      <t>r) la dispobibilidad de los canales     (</t>
    </r>
    <r>
      <rPr>
        <sz val="10"/>
        <color rgb="FFFF0000"/>
        <rFont val="Calibri"/>
        <family val="2"/>
        <scheme val="minor"/>
      </rPr>
      <t>cómo se hace</t>
    </r>
    <r>
      <rPr>
        <sz val="10"/>
        <rFont val="Calibri"/>
        <family val="2"/>
        <scheme val="minor"/>
      </rPr>
      <t xml:space="preserve">), si encuentran fallas.........   incumplimientos </t>
    </r>
    <r>
      <rPr>
        <sz val="10"/>
        <color rgb="FFFF0000"/>
        <rFont val="Calibri"/>
        <family val="2"/>
        <scheme val="minor"/>
      </rPr>
      <t>(desviación)</t>
    </r>
    <r>
      <rPr>
        <sz val="10"/>
        <rFont val="Calibri"/>
        <family val="2"/>
        <scheme val="minor"/>
      </rPr>
      <t xml:space="preserve"> . comunica a xxxxxx. Se conservan registros de los resultados del monitoreo.(</t>
    </r>
    <r>
      <rPr>
        <sz val="10"/>
        <color rgb="FFFF0000"/>
        <rFont val="Calibri"/>
        <family val="2"/>
        <scheme val="minor"/>
      </rPr>
      <t>evidencia</t>
    </r>
    <r>
      <rPr>
        <sz val="10"/>
        <rFont val="Calibri"/>
        <family val="2"/>
        <scheme val="minor"/>
      </rPr>
      <t xml:space="preserve">)  </t>
    </r>
  </si>
  <si>
    <t>NO</t>
  </si>
  <si>
    <t>SI</t>
  </si>
  <si>
    <t>Procedimiento de acciones correctivas</t>
  </si>
  <si>
    <t>Realizar traslados que no cumplan con los requisitos legales y las necesidades del servicio</t>
  </si>
  <si>
    <t>1. Realización de programas de formación, capacitación y sensibilización en temas de probidad y ética de lo público</t>
  </si>
  <si>
    <t>Alerta y reprogramación del servicio</t>
  </si>
  <si>
    <t>2. Socialización del Sistema de Gestión Antisoborno SGAS del CSJ a través de los canales de comunicación</t>
  </si>
  <si>
    <t>Acciones de respuesta ante noticias que afectan la imagen de la entidad</t>
  </si>
  <si>
    <t>3. Monitoreo del evento
4. Verficación de realización del evento (Reunión de conciliación y Actas de prestación  del servicio de Audiencias Virtuales, Videoconferencias y  streaming (Servicios por Demanda)</t>
  </si>
  <si>
    <t>1. Copias de seguridad de los contenidos publicados en el portal web de la Rama Judicial. 
2. Revisión y aprobación de auditorías de publicaciones en el portal web de la Rama Judicial.</t>
  </si>
  <si>
    <t>3. Revisión de la fuente de la información para publicar en el portal web de la Rama Judicial
4. Creación de usuario administrador de publicación de contenido del Portal Web cumpliendo la reglamentación vigente.
5. Capacitación y socialización para la publicación de contenidos en el portal web de la Rama Judicial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</si>
  <si>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</si>
  <si>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</si>
  <si>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</si>
  <si>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</si>
  <si>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</si>
  <si>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</si>
  <si>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</si>
  <si>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</si>
  <si>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</si>
  <si>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</si>
  <si>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</si>
  <si>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</si>
  <si>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</si>
  <si>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</si>
  <si>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</si>
  <si>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</si>
  <si>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</si>
  <si>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</si>
  <si>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</si>
  <si>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</si>
  <si>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</si>
  <si>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</si>
  <si>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</si>
  <si>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</si>
  <si>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</si>
  <si>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</si>
  <si>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</si>
  <si>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</si>
  <si>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</si>
  <si>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</si>
  <si>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</si>
  <si>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</si>
  <si>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</si>
  <si>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</si>
  <si>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</si>
  <si>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</si>
  <si>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</si>
  <si>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</si>
  <si>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</si>
  <si>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</si>
  <si>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</si>
  <si>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</si>
  <si>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Afectación al presupuesto en un valor ≥0,5%.</t>
  </si>
  <si>
    <t>Afectación al presupuesto en un valor &lt;0,5% y ≥1%.</t>
  </si>
  <si>
    <t>Afectación al  presupuesto en un valor  &lt;5% y  ≥20%.</t>
  </si>
  <si>
    <t>Incumplimiento del 40% de los indicadores del proceso</t>
  </si>
  <si>
    <t>Incumplimiento del 100% de los indicadores del proceso</t>
  </si>
  <si>
    <t xml:space="preserve">Entre  0 a 48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</si>
  <si>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</si>
  <si>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</si>
  <si>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</si>
  <si>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</si>
  <si>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</si>
  <si>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</si>
  <si>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</si>
  <si>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</si>
  <si>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</si>
  <si>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</si>
  <si>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</si>
  <si>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</si>
  <si>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</si>
  <si>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</si>
  <si>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</si>
  <si>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</si>
  <si>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</si>
  <si>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</si>
  <si>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</si>
  <si>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</si>
  <si>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</si>
  <si>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</si>
  <si>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</si>
  <si>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</si>
  <si>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</si>
  <si>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</si>
  <si>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</si>
  <si>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</si>
  <si>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</si>
  <si>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</si>
  <si>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</si>
  <si>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</si>
  <si>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</si>
  <si>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</si>
  <si>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</si>
  <si>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</si>
  <si>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</si>
  <si>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</si>
  <si>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</si>
  <si>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</si>
  <si>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</si>
  <si>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</si>
  <si>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</si>
  <si>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</si>
  <si>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</si>
  <si>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</si>
  <si>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</si>
  <si>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</si>
  <si>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</si>
  <si>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</si>
  <si>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</si>
  <si>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</si>
  <si>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</si>
  <si>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</si>
  <si>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</si>
  <si>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</si>
  <si>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</si>
  <si>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</si>
  <si>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</si>
  <si>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</si>
  <si>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</si>
  <si>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</si>
  <si>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</si>
  <si>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</si>
  <si>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</si>
  <si>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</si>
  <si>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</si>
  <si>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</si>
  <si>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</si>
  <si>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</si>
  <si>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</si>
  <si>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</si>
  <si>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</si>
  <si>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</si>
  <si>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Fenómenos naturales (Inundación, quema de bosques, sismo, vendavales, epidemias y plagas, erupción volcánica)</t>
  </si>
  <si>
    <t>Ausencia de medición de indicadores ambientales establecidos en los programas de gestión del Acuerdo PSAA14-10160, en algunos municipios del Distrito</t>
  </si>
  <si>
    <t>Participación virtual en los espacios  de sensibilización ambiental, como el Día SIGCMA</t>
  </si>
  <si>
    <t>Formación de Auditores en la Norma NTC ISO 14001:2015 y en la Norma Técnica de la Rama Judicial NTC 6256 :2021</t>
  </si>
  <si>
    <t>FILA ACTIVIDAD (Pestaña Gestión)</t>
  </si>
  <si>
    <t>Desarrollar el plan de formación de la Escuela Judicial para el fortalecimiento de competencias de los servidores judiciales</t>
  </si>
  <si>
    <t>186 -187 -188 -189</t>
  </si>
  <si>
    <t>190 - 191</t>
  </si>
  <si>
    <t>236 - 237</t>
  </si>
  <si>
    <t>116 - 117 -118 -119 - 123</t>
  </si>
  <si>
    <t>238 - 239 - 240</t>
  </si>
  <si>
    <t>Hacer uso de la información y de las herramientas tecnológicas dispuestas para la prestación del servicio</t>
  </si>
  <si>
    <t>120 - 121 - 122</t>
  </si>
  <si>
    <t>Misionales</t>
  </si>
  <si>
    <t>MEJORAMIENTO DE LA INFRAESTRUCTURA</t>
  </si>
  <si>
    <t>MEJORAMIENTO DE LA INFRAESTRUCTURA FISICA</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</si>
  <si>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</si>
  <si>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Daño, pérdida o uso indebido de bienes muebles o  inmuebles </t>
  </si>
  <si>
    <t>Los bienes inmuebles sean sustraidos, sufran daños superiores a los generados por su uso</t>
  </si>
  <si>
    <t>Demora en los procesos precontractuales y contractuales de infraestructura física de alta y media alta complejidad</t>
  </si>
  <si>
    <t>Demora en la ejecución de los contratos de consultorías de estudios y diseños de infraestructura física de alta y media alta complejidad</t>
  </si>
  <si>
    <t>Vencimiento de pólizas de seguro</t>
  </si>
  <si>
    <t xml:space="preserve">Bienes asegurables sin asegurar </t>
  </si>
  <si>
    <t>Incumplimiento en la programación de mantenimientos</t>
  </si>
  <si>
    <t>Mantenimientos realizados sin observar instruciones del fabricante</t>
  </si>
  <si>
    <t xml:space="preserve">Falta de controles para el ingreso y salida de  equipos de oficina </t>
  </si>
  <si>
    <t xml:space="preserve">Titulación de bienes inmuebles sin legalizar </t>
  </si>
  <si>
    <t>No tener  definido y con documentacion el estado legal de los bienes  inmuebles de la Rama</t>
  </si>
  <si>
    <t>Desactualización de los inventarios</t>
  </si>
  <si>
    <t>Documentación del inmuebe inexistente o incompleta</t>
  </si>
  <si>
    <t xml:space="preserve">Procesos judiciales sin concluir </t>
  </si>
  <si>
    <t xml:space="preserve">Incumplimiento de los matenimientos preventivos, correctivos </t>
  </si>
  <si>
    <t>No ejecutar en forma oportuna y acorde con estipulaciones técnicas los mantenimientos de bienes muebles, inmuebles y equipos</t>
  </si>
  <si>
    <t>Falta de insumos</t>
  </si>
  <si>
    <t xml:space="preserve">No previsión de presupuestos </t>
  </si>
  <si>
    <t>Recibo tardio de presupuesto</t>
  </si>
  <si>
    <t>Falta de personal</t>
  </si>
  <si>
    <t>No planificar las actividades</t>
  </si>
  <si>
    <t>Recibir dádivas o beneficios a nombre propio o de terceros por   revelar información confidencial,  alterar, retener o no publicar información.</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</si>
  <si>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</si>
  <si>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</si>
  <si>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</si>
  <si>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Falta de ética de terceros interesados  (Debilidades principios y valores)</t>
  </si>
  <si>
    <t>Debilidades en los controles técnicos para la Adquisición de lotes en donación.</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</si>
  <si>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</si>
  <si>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</si>
  <si>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</si>
  <si>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</si>
  <si>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</si>
  <si>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Debilidades en los controles de los procedimientos de contratación en lo relacionado con la identificación de necesidades.</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</si>
  <si>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</si>
  <si>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</si>
  <si>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Debilidades en los controles de los procedimientos y obligaciones</t>
  </si>
  <si>
    <t>Desconocimiento de laS especificaciones del fabricante</t>
  </si>
  <si>
    <t>incumplimiento de los proveedores del servicio</t>
  </si>
  <si>
    <t>MEJORAMIENTO DE LA INFRAESTRUCTURA FÍSICA</t>
  </si>
  <si>
    <t>DIRECCIÓN EJECUTIVA DE ADMINISTRACIÓN JUDICIAL</t>
  </si>
  <si>
    <t xml:space="preserve">DIRECCIÓN EJECUTIVA DE ADMINISTRACIÓN JUDICIAL </t>
  </si>
  <si>
    <t xml:space="preserve">UNIDAD DE INFRAESTRUCTURA FISICA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</si>
</sst>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4"/>
      <color rgb="FF004D6D"/>
      <name val="Azo Sans Medium"/>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rgb="FF4DC0E3"/>
      </bottom>
      <diagonal/>
    </border>
    <border>
      <left style="hair">
        <color rgb="FF4DC0E3"/>
      </left>
      <right/>
      <top style="hair">
        <color rgb="FF4DC0E3"/>
      </top>
      <bottom/>
      <diagonal/>
    </border>
    <border>
      <left style="hair">
        <color rgb="FF4DC0E3"/>
      </left>
      <right/>
      <top/>
      <bottom/>
      <diagonal/>
    </border>
    <border>
      <left style="hair">
        <color rgb="FF4DC0E3"/>
      </left>
      <right/>
      <top/>
      <bottom style="hair">
        <color rgb="FF4DC0E3"/>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58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8" xfId="0" applyFont="1" applyFill="1" applyBorder="1" applyAlignment="1" applyProtection="1">
      <alignment horizontal="center" vertical="center" textRotation="90"/>
      <protection locked="0"/>
    </xf>
    <xf numFmtId="0" fontId="34" fillId="4" borderId="38"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8"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7" xfId="0" applyFont="1" applyFill="1" applyBorder="1" applyAlignment="1">
      <alignment vertical="center"/>
    </xf>
    <xf numFmtId="0" fontId="25"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9" xfId="0" applyFont="1" applyFill="1" applyBorder="1" applyAlignment="1">
      <alignment horizontal="center" vertical="center" textRotation="90" wrapText="1"/>
    </xf>
    <xf numFmtId="0" fontId="4" fillId="4" borderId="60"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2"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2" xfId="0" applyFill="1" applyBorder="1"/>
    <xf numFmtId="0" fontId="4" fillId="4" borderId="61"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5"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3" xfId="0" applyFont="1" applyFill="1" applyBorder="1" applyAlignment="1">
      <alignment horizontal="center" vertical="center" wrapText="1" readingOrder="1"/>
    </xf>
    <xf numFmtId="0" fontId="44" fillId="8" borderId="74" xfId="0" applyFont="1" applyFill="1" applyBorder="1" applyAlignment="1">
      <alignment horizontal="center" vertical="center" wrapText="1" readingOrder="1"/>
    </xf>
    <xf numFmtId="0" fontId="44" fillId="9" borderId="74" xfId="0" applyFont="1" applyFill="1" applyBorder="1" applyAlignment="1">
      <alignment horizontal="center" vertical="center" wrapText="1" readingOrder="1"/>
    </xf>
    <xf numFmtId="0" fontId="44" fillId="10" borderId="74" xfId="0" applyFont="1" applyFill="1" applyBorder="1" applyAlignment="1">
      <alignment horizontal="center" vertical="center" wrapText="1" readingOrder="1"/>
    </xf>
    <xf numFmtId="0" fontId="45"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6" fillId="14" borderId="67"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70" xfId="0" applyFont="1" applyBorder="1" applyAlignment="1">
      <alignment horizontal="center" vertical="center" wrapText="1"/>
    </xf>
    <xf numFmtId="0" fontId="52" fillId="0" borderId="0" xfId="0" applyFont="1" applyAlignment="1" applyProtection="1">
      <alignment horizontal="center" vertical="center" wrapText="1" readingOrder="1"/>
      <protection hidden="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9" xfId="0" applyFont="1" applyFill="1" applyBorder="1" applyAlignment="1">
      <alignment horizontal="center" vertical="center" textRotation="90"/>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4" fillId="4" borderId="54"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1"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51" fillId="3" borderId="11" xfId="1" applyFont="1" applyFill="1" applyBorder="1" applyAlignment="1">
      <alignment horizontal="left" vertical="center" wrapText="1"/>
    </xf>
    <xf numFmtId="0" fontId="17"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1" fillId="3" borderId="0" xfId="1" applyFont="1" applyFill="1" applyAlignment="1">
      <alignment horizontal="justify" vertical="center" wrapText="1"/>
    </xf>
    <xf numFmtId="0" fontId="17" fillId="3" borderId="93" xfId="0" applyFont="1" applyFill="1" applyBorder="1" applyAlignment="1">
      <alignment horizontal="center" vertical="center"/>
    </xf>
    <xf numFmtId="0" fontId="8" fillId="3" borderId="0" xfId="1" applyFill="1" applyAlignment="1">
      <alignment horizontal="center" vertical="center"/>
    </xf>
    <xf numFmtId="0" fontId="17" fillId="3" borderId="71" xfId="0" applyFont="1" applyFill="1" applyBorder="1"/>
    <xf numFmtId="0" fontId="17" fillId="3" borderId="7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6" xfId="0" applyFont="1" applyFill="1" applyBorder="1" applyAlignment="1">
      <alignment vertical="center"/>
    </xf>
    <xf numFmtId="0" fontId="4" fillId="4" borderId="0" xfId="0" applyFont="1" applyFill="1" applyAlignment="1">
      <alignment vertical="center"/>
    </xf>
    <xf numFmtId="0" fontId="25" fillId="4" borderId="101" xfId="0" applyFont="1" applyFill="1" applyBorder="1" applyAlignment="1">
      <alignment vertical="center"/>
    </xf>
    <xf numFmtId="0" fontId="25" fillId="4" borderId="106" xfId="0" applyFont="1" applyFill="1" applyBorder="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2"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2"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2"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66"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6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1" borderId="110" xfId="0" applyFont="1" applyFill="1" applyBorder="1" applyAlignment="1" applyProtection="1">
      <alignment horizontal="left" vertical="center" wrapText="1"/>
      <protection locked="0"/>
    </xf>
    <xf numFmtId="0" fontId="70" fillId="21" borderId="110" xfId="0" applyFont="1" applyFill="1" applyBorder="1" applyAlignment="1" applyProtection="1">
      <alignment horizontal="center" vertical="center"/>
      <protection locked="0"/>
    </xf>
    <xf numFmtId="0" fontId="71" fillId="5" borderId="110"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2" borderId="113" xfId="0" applyFont="1" applyFill="1" applyBorder="1" applyAlignment="1">
      <alignment horizontal="center" vertical="center" wrapText="1" readingOrder="1"/>
    </xf>
    <xf numFmtId="0" fontId="74" fillId="3" borderId="113" xfId="0" applyFont="1" applyFill="1" applyBorder="1" applyAlignment="1">
      <alignment horizontal="center" vertical="center" wrapText="1" readingOrder="1"/>
    </xf>
    <xf numFmtId="0" fontId="74" fillId="3" borderId="113" xfId="0" applyFont="1" applyFill="1" applyBorder="1" applyAlignment="1">
      <alignment horizontal="left" vertical="center" wrapText="1"/>
    </xf>
    <xf numFmtId="0" fontId="74" fillId="3" borderId="113" xfId="0" applyFont="1" applyFill="1" applyBorder="1" applyAlignment="1">
      <alignment horizontal="center" vertical="center" wrapText="1"/>
    </xf>
    <xf numFmtId="0" fontId="68" fillId="3" borderId="0" xfId="0" applyFont="1" applyFill="1"/>
    <xf numFmtId="0" fontId="74" fillId="0" borderId="113" xfId="0" applyFont="1" applyBorder="1" applyAlignment="1">
      <alignment horizontal="center" vertical="center" wrapText="1" readingOrder="1"/>
    </xf>
    <xf numFmtId="0" fontId="74" fillId="0" borderId="113" xfId="0" applyFont="1" applyBorder="1" applyAlignment="1">
      <alignment horizontal="left" vertical="center" wrapText="1"/>
    </xf>
    <xf numFmtId="0" fontId="74" fillId="23" borderId="113" xfId="0" applyFont="1" applyFill="1" applyBorder="1" applyAlignment="1">
      <alignment horizontal="left" vertical="center" wrapText="1"/>
    </xf>
    <xf numFmtId="0" fontId="71" fillId="0" borderId="0" xfId="0" applyFont="1" applyAlignment="1">
      <alignment vertical="center" wrapText="1"/>
    </xf>
    <xf numFmtId="0" fontId="72" fillId="0" borderId="113" xfId="0" applyFont="1" applyBorder="1" applyAlignment="1">
      <alignment vertical="center" wrapText="1" readingOrder="1"/>
    </xf>
    <xf numFmtId="0" fontId="74" fillId="3" borderId="113" xfId="0" applyFont="1" applyFill="1" applyBorder="1" applyAlignment="1">
      <alignment horizontal="left" vertical="center" wrapText="1" readingOrder="1"/>
    </xf>
    <xf numFmtId="0" fontId="70" fillId="0" borderId="0" xfId="0" applyFont="1"/>
    <xf numFmtId="0" fontId="74" fillId="3" borderId="113" xfId="0" applyFont="1" applyFill="1" applyBorder="1" applyAlignment="1">
      <alignment horizontal="left" vertical="center"/>
    </xf>
    <xf numFmtId="0" fontId="74" fillId="3" borderId="113" xfId="0" applyFont="1" applyFill="1" applyBorder="1" applyAlignment="1">
      <alignment vertical="center" wrapText="1"/>
    </xf>
    <xf numFmtId="0" fontId="74" fillId="3" borderId="113" xfId="0" applyFont="1" applyFill="1" applyBorder="1" applyAlignment="1">
      <alignment vertical="center" wrapText="1" readingOrder="1"/>
    </xf>
    <xf numFmtId="0" fontId="74" fillId="3" borderId="113" xfId="0" applyFont="1" applyFill="1" applyBorder="1" applyAlignment="1">
      <alignment vertical="center"/>
    </xf>
    <xf numFmtId="0" fontId="74" fillId="3" borderId="113" xfId="0" applyFont="1" applyFill="1" applyBorder="1" applyAlignment="1">
      <alignment horizontal="center" vertical="center"/>
    </xf>
    <xf numFmtId="0" fontId="74" fillId="3" borderId="114" xfId="0" applyFont="1" applyFill="1" applyBorder="1" applyAlignment="1">
      <alignment horizontal="center" vertical="center" wrapText="1" readingOrder="1"/>
    </xf>
    <xf numFmtId="0" fontId="74" fillId="3" borderId="114" xfId="0" applyFont="1" applyFill="1" applyBorder="1" applyAlignment="1">
      <alignment horizontal="left" vertical="center" wrapText="1"/>
    </xf>
    <xf numFmtId="0" fontId="74" fillId="3" borderId="114" xfId="0" applyFont="1" applyFill="1" applyBorder="1" applyAlignment="1">
      <alignment horizontal="center"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6" fillId="0" borderId="0" xfId="0" applyFont="1"/>
    <xf numFmtId="0" fontId="78" fillId="5" borderId="110" xfId="0" applyFont="1" applyFill="1" applyBorder="1" applyAlignment="1">
      <alignment horizontal="center" vertical="center"/>
    </xf>
    <xf numFmtId="0" fontId="78" fillId="5" borderId="110" xfId="0" applyFont="1" applyFill="1" applyBorder="1" applyAlignment="1">
      <alignment vertical="center" wrapText="1"/>
    </xf>
    <xf numFmtId="0" fontId="78" fillId="3" borderId="110" xfId="0" applyFont="1" applyFill="1" applyBorder="1" applyAlignment="1">
      <alignment horizontal="left" vertical="top" wrapText="1"/>
    </xf>
    <xf numFmtId="0" fontId="79" fillId="3" borderId="110" xfId="0" applyFont="1" applyFill="1" applyBorder="1" applyAlignment="1">
      <alignment horizontal="center" vertical="center" wrapText="1"/>
    </xf>
    <xf numFmtId="0" fontId="80" fillId="3" borderId="110" xfId="0" applyFont="1" applyFill="1" applyBorder="1" applyAlignment="1">
      <alignment horizontal="center" vertical="center" wrapText="1"/>
    </xf>
    <xf numFmtId="0" fontId="80" fillId="3" borderId="110" xfId="0" applyFont="1" applyFill="1" applyBorder="1" applyAlignment="1">
      <alignment horizontal="left" vertical="center"/>
    </xf>
    <xf numFmtId="0" fontId="78" fillId="0" borderId="110" xfId="0" applyFont="1" applyBorder="1" applyAlignment="1">
      <alignment vertical="top" wrapText="1"/>
    </xf>
    <xf numFmtId="0" fontId="79" fillId="3" borderId="110" xfId="0" applyFont="1" applyFill="1" applyBorder="1" applyAlignment="1">
      <alignment horizontal="center" vertical="center"/>
    </xf>
    <xf numFmtId="0" fontId="80" fillId="3" borderId="110" xfId="0" applyFont="1" applyFill="1" applyBorder="1" applyAlignment="1">
      <alignment horizontal="center" vertical="center"/>
    </xf>
    <xf numFmtId="0" fontId="78" fillId="3" borderId="110" xfId="0" applyFont="1" applyFill="1" applyBorder="1" applyAlignment="1">
      <alignment horizontal="left" vertical="center" wrapText="1"/>
    </xf>
    <xf numFmtId="0" fontId="78" fillId="0" borderId="110" xfId="0" applyFont="1" applyBorder="1" applyAlignment="1">
      <alignment horizontal="left" vertical="center" wrapText="1"/>
    </xf>
    <xf numFmtId="0" fontId="80" fillId="0" borderId="110" xfId="0" applyFont="1" applyBorder="1" applyAlignment="1">
      <alignment horizontal="left" vertical="center"/>
    </xf>
    <xf numFmtId="0" fontId="76" fillId="0" borderId="0" xfId="0" applyFont="1" applyAlignment="1">
      <alignment horizontal="left"/>
    </xf>
    <xf numFmtId="0" fontId="75" fillId="0" borderId="0" xfId="0" applyFont="1" applyAlignment="1">
      <alignment horizontal="center"/>
    </xf>
    <xf numFmtId="0" fontId="76" fillId="0" borderId="0" xfId="0" applyFont="1" applyAlignment="1">
      <alignment horizontal="center"/>
    </xf>
    <xf numFmtId="0" fontId="42" fillId="6" borderId="69" xfId="0" applyFont="1" applyFill="1" applyBorder="1" applyAlignment="1">
      <alignment horizontal="center" vertical="center" wrapText="1" readingOrder="1"/>
    </xf>
    <xf numFmtId="0" fontId="42" fillId="6" borderId="71" xfId="0" applyFont="1" applyFill="1" applyBorder="1" applyAlignment="1">
      <alignment horizontal="center" vertical="center" wrapText="1" readingOrder="1"/>
    </xf>
    <xf numFmtId="0" fontId="42" fillId="6" borderId="72"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0" fontId="22" fillId="0" borderId="28" xfId="0" applyFont="1" applyBorder="1" applyAlignment="1">
      <alignment horizontal="center" vertical="center" wrapText="1"/>
    </xf>
    <xf numFmtId="0" fontId="22" fillId="0" borderId="109" xfId="0" applyFont="1" applyBorder="1" applyAlignment="1">
      <alignment horizontal="center" vertical="center" wrapText="1"/>
    </xf>
    <xf numFmtId="0" fontId="22" fillId="0" borderId="6" xfId="0" applyFont="1" applyBorder="1" applyAlignment="1" applyProtection="1">
      <alignment horizontal="center" vertical="center" wrapText="1"/>
      <protection locked="0"/>
    </xf>
    <xf numFmtId="0" fontId="22" fillId="0" borderId="117" xfId="0" applyFont="1" applyBorder="1" applyAlignment="1" applyProtection="1">
      <alignment vertical="top" wrapText="1"/>
      <protection locked="0"/>
    </xf>
    <xf numFmtId="0" fontId="22"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8" xfId="0" applyFont="1" applyFill="1" applyBorder="1" applyAlignment="1">
      <alignment horizontal="center" vertical="center"/>
    </xf>
    <xf numFmtId="0" fontId="22" fillId="0" borderId="35" xfId="0" applyFont="1" applyBorder="1" applyAlignment="1" applyProtection="1">
      <alignment horizontal="center" vertical="center" wrapText="1"/>
      <protection locked="0"/>
    </xf>
    <xf numFmtId="14" fontId="22"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1" fillId="3" borderId="23" xfId="0" applyFont="1" applyFill="1" applyBorder="1" applyAlignment="1">
      <alignment horizontal="center" vertical="center"/>
    </xf>
    <xf numFmtId="0" fontId="11" fillId="3" borderId="100" xfId="0" applyFont="1" applyFill="1" applyBorder="1" applyAlignment="1">
      <alignment horizontal="center" vertical="center"/>
    </xf>
    <xf numFmtId="0" fontId="78" fillId="22" borderId="110" xfId="0" applyFont="1" applyFill="1" applyBorder="1" applyAlignment="1">
      <alignment horizontal="center" vertical="center"/>
    </xf>
    <xf numFmtId="0" fontId="0" fillId="0" borderId="6" xfId="0" applyBorder="1" applyAlignment="1">
      <alignment horizontal="center" vertical="center" wrapText="1"/>
    </xf>
    <xf numFmtId="0" fontId="12" fillId="3" borderId="6" xfId="0" applyFont="1" applyFill="1" applyBorder="1" applyAlignment="1">
      <alignment horizontal="center" vertical="center" wrapText="1"/>
    </xf>
    <xf numFmtId="0" fontId="81" fillId="0" borderId="120" xfId="0" applyFont="1" applyBorder="1" applyAlignment="1">
      <alignment horizontal="center" vertical="center" wrapText="1"/>
    </xf>
    <xf numFmtId="0" fontId="81" fillId="0" borderId="72" xfId="0" applyFont="1" applyBorder="1" applyAlignment="1">
      <alignment horizontal="center" vertical="center" wrapText="1"/>
    </xf>
    <xf numFmtId="0" fontId="82" fillId="0" borderId="70" xfId="0" applyFont="1" applyBorder="1" applyAlignment="1">
      <alignment horizontal="center" vertical="center" wrapText="1"/>
    </xf>
    <xf numFmtId="0" fontId="82" fillId="0" borderId="20" xfId="0" applyFont="1" applyBorder="1" applyAlignment="1">
      <alignment horizontal="center" vertical="center" wrapText="1"/>
    </xf>
    <xf numFmtId="0" fontId="81" fillId="0" borderId="121" xfId="0" applyFont="1" applyBorder="1" applyAlignment="1">
      <alignment horizontal="center" vertical="center" wrapText="1"/>
    </xf>
    <xf numFmtId="0" fontId="81" fillId="0" borderId="12" xfId="0" applyFont="1" applyBorder="1" applyAlignment="1">
      <alignment horizontal="center" vertical="center" wrapText="1"/>
    </xf>
    <xf numFmtId="14" fontId="82" fillId="0" borderId="20" xfId="0" applyNumberFormat="1" applyFont="1" applyBorder="1" applyAlignment="1">
      <alignment horizontal="center" vertical="center" wrapText="1"/>
    </xf>
    <xf numFmtId="0" fontId="68" fillId="0" borderId="122" xfId="0" applyFont="1" applyBorder="1" applyAlignment="1">
      <alignment horizontal="center"/>
    </xf>
    <xf numFmtId="0" fontId="68" fillId="0" borderId="122" xfId="0" applyFont="1" applyBorder="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23" xfId="0" applyBorder="1" applyAlignment="1">
      <alignment horizontal="center" vertical="center" wrapText="1"/>
    </xf>
    <xf numFmtId="0" fontId="13" fillId="0" borderId="6" xfId="0" applyFont="1" applyBorder="1" applyAlignment="1">
      <alignment horizontal="justify" vertical="center" wrapText="1"/>
    </xf>
    <xf numFmtId="0" fontId="22" fillId="0" borderId="6" xfId="0" applyFont="1" applyBorder="1" applyAlignment="1">
      <alignment horizontal="justify" vertical="center" wrapText="1"/>
    </xf>
    <xf numFmtId="0" fontId="13" fillId="0" borderId="6" xfId="0" applyFont="1" applyBorder="1" applyAlignment="1">
      <alignment horizontal="justify" vertical="center"/>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60" fillId="0" borderId="0" xfId="0" applyFont="1" applyAlignment="1">
      <alignment horizontal="center" wrapText="1"/>
    </xf>
    <xf numFmtId="0" fontId="62"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9" xfId="0"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2" fillId="0" borderId="113" xfId="0" applyFont="1" applyBorder="1" applyAlignment="1">
      <alignment horizontal="center" vertical="center" wrapText="1" readingOrder="1"/>
    </xf>
    <xf numFmtId="0" fontId="72" fillId="0" borderId="114" xfId="0" applyFont="1" applyBorder="1" applyAlignment="1">
      <alignment horizontal="center" vertical="center" wrapText="1" readingOrder="1"/>
    </xf>
    <xf numFmtId="0" fontId="72" fillId="0" borderId="115" xfId="0" applyFont="1" applyBorder="1" applyAlignment="1">
      <alignment horizontal="center" vertical="center" wrapText="1" readingOrder="1"/>
    </xf>
    <xf numFmtId="0" fontId="72" fillId="0" borderId="116" xfId="0" applyFont="1" applyBorder="1" applyAlignment="1">
      <alignment horizontal="center" vertical="center" wrapText="1" readingOrder="1"/>
    </xf>
    <xf numFmtId="0" fontId="73" fillId="21" borderId="113" xfId="0" applyFont="1" applyFill="1" applyBorder="1" applyAlignment="1">
      <alignment horizontal="center" vertical="center" wrapText="1" readingOrder="1"/>
    </xf>
    <xf numFmtId="0" fontId="72" fillId="3" borderId="113" xfId="0" applyFont="1" applyFill="1" applyBorder="1" applyAlignment="1">
      <alignment horizontal="center" vertical="center" wrapText="1" readingOrder="1"/>
    </xf>
    <xf numFmtId="0" fontId="72" fillId="0" borderId="113" xfId="0" applyFont="1" applyBorder="1" applyAlignment="1">
      <alignment horizontal="left" vertical="center" wrapText="1" readingOrder="1"/>
    </xf>
    <xf numFmtId="0" fontId="69" fillId="0" borderId="0" xfId="0" applyFont="1" applyAlignment="1" applyProtection="1">
      <alignment horizontal="center" vertical="center" wrapText="1"/>
      <protection locked="0"/>
    </xf>
    <xf numFmtId="0" fontId="71" fillId="5" borderId="111" xfId="0" applyFont="1" applyFill="1" applyBorder="1" applyAlignment="1" applyProtection="1">
      <alignment horizontal="center" vertical="center" wrapText="1"/>
      <protection locked="0"/>
    </xf>
    <xf numFmtId="0" fontId="71" fillId="5" borderId="112" xfId="0" applyFont="1" applyFill="1" applyBorder="1" applyAlignment="1" applyProtection="1">
      <alignment horizontal="center" vertical="center" wrapText="1"/>
      <protection locked="0"/>
    </xf>
    <xf numFmtId="0" fontId="71" fillId="5" borderId="110" xfId="0" applyFont="1" applyFill="1" applyBorder="1" applyAlignment="1" applyProtection="1">
      <alignment horizontal="center" vertical="center"/>
      <protection locked="0"/>
    </xf>
    <xf numFmtId="0" fontId="70" fillId="5" borderId="110" xfId="0" applyFont="1" applyFill="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22" borderId="110" xfId="0" applyFont="1" applyFill="1" applyBorder="1" applyAlignment="1" applyProtection="1">
      <alignment horizontal="center" vertical="center"/>
      <protection locked="0"/>
    </xf>
    <xf numFmtId="0" fontId="68" fillId="5" borderId="110" xfId="0" applyFont="1" applyFill="1" applyBorder="1" applyAlignment="1" applyProtection="1">
      <alignment horizontal="center" vertical="center" wrapText="1"/>
      <protection locked="0"/>
    </xf>
    <xf numFmtId="0" fontId="68" fillId="5" borderId="110" xfId="0" applyFont="1" applyFill="1" applyBorder="1" applyAlignment="1" applyProtection="1">
      <alignment horizontal="center" vertical="center"/>
      <protection locked="0"/>
    </xf>
    <xf numFmtId="0" fontId="71" fillId="5" borderId="110" xfId="0" applyFont="1" applyFill="1" applyBorder="1" applyAlignment="1" applyProtection="1">
      <alignment horizontal="left" vertical="center" wrapText="1"/>
      <protection locked="0"/>
    </xf>
    <xf numFmtId="0" fontId="83" fillId="0" borderId="0" xfId="0" applyFont="1" applyAlignment="1">
      <alignment horizontal="center" vertical="center" wrapText="1"/>
    </xf>
    <xf numFmtId="0" fontId="77" fillId="21" borderId="110" xfId="0" applyFont="1" applyFill="1" applyBorder="1" applyAlignment="1">
      <alignment horizontal="center"/>
    </xf>
    <xf numFmtId="0" fontId="78" fillId="22" borderId="123" xfId="0" applyFont="1" applyFill="1" applyBorder="1" applyAlignment="1">
      <alignment horizontal="center" vertical="center" wrapText="1"/>
    </xf>
    <xf numFmtId="0" fontId="78" fillId="22" borderId="124" xfId="0" applyFont="1" applyFill="1" applyBorder="1" applyAlignment="1">
      <alignment horizontal="center" vertical="center" wrapText="1"/>
    </xf>
    <xf numFmtId="0" fontId="78" fillId="22" borderId="125" xfId="0" applyFont="1" applyFill="1" applyBorder="1" applyAlignment="1">
      <alignment horizontal="center" vertical="center" wrapText="1"/>
    </xf>
    <xf numFmtId="0" fontId="78" fillId="22" borderId="110" xfId="0" applyFont="1" applyFill="1" applyBorder="1" applyAlignment="1">
      <alignment horizontal="center" vertical="center" wrapText="1"/>
    </xf>
    <xf numFmtId="0" fontId="78" fillId="22" borderId="110"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7" fillId="3" borderId="6" xfId="0" applyFont="1" applyFill="1" applyBorder="1" applyAlignment="1">
      <alignment horizontal="left" vertical="center" wrapText="1"/>
    </xf>
    <xf numFmtId="0" fontId="51" fillId="3" borderId="6" xfId="1" applyFont="1" applyFill="1" applyBorder="1" applyAlignment="1">
      <alignment horizontal="justify" vertical="center" wrapText="1"/>
    </xf>
    <xf numFmtId="0" fontId="51" fillId="3" borderId="67"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67"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1" fillId="3" borderId="29" xfId="1" applyFont="1" applyFill="1" applyBorder="1" applyAlignment="1">
      <alignment horizontal="justify" vertical="center" wrapText="1"/>
    </xf>
    <xf numFmtId="0" fontId="51" fillId="3" borderId="95" xfId="1" applyFont="1" applyFill="1" applyBorder="1" applyAlignment="1">
      <alignment horizontal="justify" vertical="center" wrapText="1"/>
    </xf>
    <xf numFmtId="0" fontId="51"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1" fillId="3" borderId="11" xfId="1" applyFont="1" applyFill="1" applyBorder="1" applyAlignment="1">
      <alignment horizontal="left" vertical="top" wrapText="1"/>
    </xf>
    <xf numFmtId="0" fontId="51" fillId="3" borderId="0" xfId="1" applyFont="1" applyFill="1" applyAlignment="1">
      <alignment horizontal="left" vertical="top" wrapText="1"/>
    </xf>
    <xf numFmtId="0" fontId="51" fillId="3" borderId="12" xfId="1" applyFont="1" applyFill="1" applyBorder="1" applyAlignment="1">
      <alignment horizontal="left" vertical="top" wrapText="1"/>
    </xf>
    <xf numFmtId="0" fontId="58" fillId="4" borderId="77" xfId="2" applyFont="1" applyFill="1" applyBorder="1" applyAlignment="1">
      <alignment horizontal="center" vertical="center" wrapText="1"/>
    </xf>
    <xf numFmtId="0" fontId="58" fillId="4" borderId="77" xfId="1" applyFont="1" applyFill="1" applyBorder="1" applyAlignment="1">
      <alignment horizontal="center" vertical="center"/>
    </xf>
    <xf numFmtId="0" fontId="58" fillId="4" borderId="94" xfId="1" applyFont="1" applyFill="1" applyBorder="1" applyAlignment="1">
      <alignment horizontal="center" vertical="center"/>
    </xf>
    <xf numFmtId="0" fontId="57" fillId="7" borderId="6" xfId="0" applyFont="1" applyFill="1" applyBorder="1" applyAlignment="1">
      <alignment horizontal="left" vertical="center" wrapText="1"/>
    </xf>
    <xf numFmtId="0" fontId="51" fillId="3" borderId="63" xfId="1" applyFont="1" applyFill="1" applyBorder="1" applyAlignment="1">
      <alignment horizontal="justify" vertical="center" wrapText="1"/>
    </xf>
    <xf numFmtId="0" fontId="51" fillId="3" borderId="92"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1" fillId="3" borderId="16" xfId="1" applyFont="1" applyFill="1" applyBorder="1" applyAlignment="1">
      <alignment horizontal="justify" vertical="center" wrapText="1"/>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57" fillId="3" borderId="75" xfId="0" applyFont="1" applyFill="1" applyBorder="1" applyAlignment="1">
      <alignment vertical="center" wrapText="1"/>
    </xf>
    <xf numFmtId="0" fontId="57" fillId="3" borderId="76" xfId="0" applyFont="1" applyFill="1" applyBorder="1" applyAlignment="1">
      <alignment vertical="center" wrapText="1"/>
    </xf>
    <xf numFmtId="0" fontId="57" fillId="3" borderId="15" xfId="0" applyFont="1" applyFill="1" applyBorder="1" applyAlignment="1">
      <alignment vertical="center" wrapText="1"/>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87"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88" xfId="1" quotePrefix="1" applyFont="1" applyFill="1" applyBorder="1" applyAlignment="1">
      <alignment horizontal="left" vertical="top" wrapText="1"/>
    </xf>
    <xf numFmtId="0" fontId="50" fillId="3" borderId="13" xfId="1" quotePrefix="1" applyFont="1" applyFill="1" applyBorder="1" applyAlignment="1">
      <alignment horizontal="justify" vertical="center" wrapText="1"/>
    </xf>
    <xf numFmtId="0" fontId="50" fillId="3" borderId="14" xfId="1" quotePrefix="1" applyFont="1" applyFill="1" applyBorder="1" applyAlignment="1">
      <alignment horizontal="justify" vertical="center" wrapText="1"/>
    </xf>
    <xf numFmtId="0" fontId="50" fillId="3" borderId="89" xfId="1" quotePrefix="1" applyFont="1" applyFill="1" applyBorder="1" applyAlignment="1">
      <alignment horizontal="justify" vertical="center" wrapText="1"/>
    </xf>
    <xf numFmtId="0" fontId="51" fillId="0" borderId="11" xfId="1" quotePrefix="1" applyFont="1" applyBorder="1" applyAlignment="1">
      <alignment horizontal="left" vertical="top" wrapText="1"/>
    </xf>
    <xf numFmtId="0" fontId="51" fillId="0" borderId="0" xfId="1" quotePrefix="1" applyFont="1" applyAlignment="1">
      <alignment horizontal="left" vertical="top" wrapText="1"/>
    </xf>
    <xf numFmtId="0" fontId="51" fillId="0" borderId="12" xfId="1" quotePrefix="1" applyFont="1" applyBorder="1" applyAlignment="1">
      <alignment horizontal="left" vertical="top" wrapText="1"/>
    </xf>
    <xf numFmtId="0" fontId="58" fillId="4" borderId="71" xfId="2" applyFont="1" applyFill="1" applyBorder="1" applyAlignment="1">
      <alignment horizontal="center" vertical="center" wrapText="1"/>
    </xf>
    <xf numFmtId="0" fontId="58" fillId="4" borderId="90" xfId="2" applyFont="1" applyFill="1" applyBorder="1" applyAlignment="1">
      <alignment horizontal="center" vertical="center" wrapText="1"/>
    </xf>
    <xf numFmtId="0" fontId="58" fillId="4" borderId="91" xfId="1" applyFont="1" applyFill="1" applyBorder="1" applyAlignment="1">
      <alignment horizontal="center" vertical="center"/>
    </xf>
    <xf numFmtId="0" fontId="58" fillId="4" borderId="87" xfId="1" applyFont="1" applyFill="1" applyBorder="1" applyAlignment="1">
      <alignment horizontal="center" vertical="center"/>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4" fillId="0" borderId="2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4" xfId="0" applyFont="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100"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2" fillId="0" borderId="6" xfId="0" applyFont="1" applyBorder="1" applyAlignment="1">
      <alignment horizontal="left" vertical="center" wrapText="1"/>
    </xf>
    <xf numFmtId="0" fontId="13" fillId="0" borderId="6" xfId="0" applyFont="1" applyBorder="1" applyAlignment="1">
      <alignment horizontal="justify" vertical="center" wrapText="1"/>
    </xf>
    <xf numFmtId="0" fontId="13" fillId="11" borderId="6" xfId="0" applyFont="1" applyFill="1" applyBorder="1" applyAlignment="1">
      <alignment horizontal="center" vertical="center" wrapText="1"/>
    </xf>
    <xf numFmtId="0" fontId="13" fillId="0" borderId="6" xfId="0" applyFont="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66" xfId="0" applyBorder="1" applyAlignment="1">
      <alignment horizontal="center" vertical="center" wrapText="1"/>
    </xf>
    <xf numFmtId="0" fontId="0" fillId="0" borderId="35" xfId="0" applyBorder="1" applyAlignment="1">
      <alignment horizontal="center" vertical="center" wrapText="1"/>
    </xf>
    <xf numFmtId="0" fontId="4" fillId="17" borderId="39" xfId="0" applyFont="1" applyFill="1" applyBorder="1" applyAlignment="1" applyProtection="1">
      <alignment horizontal="center" vertical="center" wrapText="1"/>
      <protection locked="0"/>
    </xf>
    <xf numFmtId="0" fontId="4" fillId="17" borderId="80" xfId="0" applyFont="1" applyFill="1" applyBorder="1" applyAlignment="1" applyProtection="1">
      <alignment horizontal="center" vertical="center" wrapText="1"/>
      <protection locked="0"/>
    </xf>
    <xf numFmtId="0" fontId="4" fillId="17" borderId="56" xfId="0" applyFont="1" applyFill="1" applyBorder="1" applyAlignment="1" applyProtection="1">
      <alignment horizontal="center" vertical="center" wrapText="1"/>
      <protection locked="0"/>
    </xf>
    <xf numFmtId="0" fontId="4" fillId="17" borderId="49" xfId="0" applyFont="1" applyFill="1" applyBorder="1" applyAlignment="1" applyProtection="1">
      <alignment horizontal="center" vertical="center"/>
      <protection locked="0"/>
    </xf>
    <xf numFmtId="0" fontId="4" fillId="17" borderId="50" xfId="0"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56" xfId="0" applyFont="1" applyFill="1" applyBorder="1" applyAlignment="1">
      <alignment horizontal="center" vertical="center" wrapText="1"/>
    </xf>
    <xf numFmtId="0" fontId="24" fillId="0" borderId="35"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13" fillId="0" borderId="6" xfId="0" applyFont="1" applyBorder="1" applyAlignment="1">
      <alignment horizontal="left" vertical="center" wrapText="1"/>
    </xf>
    <xf numFmtId="0" fontId="22" fillId="0" borderId="6" xfId="0" applyFont="1" applyBorder="1" applyAlignment="1">
      <alignment horizontal="center" vertical="center" wrapText="1"/>
    </xf>
    <xf numFmtId="9" fontId="49" fillId="0" borderId="35" xfId="4" applyFont="1" applyBorder="1" applyAlignment="1">
      <alignment horizontal="center" vertical="center" wrapText="1"/>
    </xf>
    <xf numFmtId="9" fontId="49" fillId="0" borderId="6" xfId="4" applyFont="1" applyBorder="1" applyAlignment="1">
      <alignment horizontal="center" vertical="center" wrapText="1"/>
    </xf>
    <xf numFmtId="9" fontId="49" fillId="0" borderId="24" xfId="4" applyFont="1" applyBorder="1" applyAlignment="1">
      <alignment horizontal="center" vertical="center" wrapText="1"/>
    </xf>
    <xf numFmtId="0" fontId="4" fillId="4" borderId="79" xfId="0" applyFont="1" applyFill="1" applyBorder="1" applyAlignment="1">
      <alignment horizontal="center" vertical="center" wrapText="1"/>
    </xf>
    <xf numFmtId="0" fontId="4" fillId="4" borderId="97" xfId="0" applyFont="1" applyFill="1" applyBorder="1" applyAlignment="1">
      <alignment horizontal="center" vertical="center"/>
    </xf>
    <xf numFmtId="0" fontId="4" fillId="4" borderId="98" xfId="0" applyFont="1" applyFill="1" applyBorder="1" applyAlignment="1">
      <alignment horizontal="center" vertical="center"/>
    </xf>
    <xf numFmtId="0" fontId="4" fillId="4" borderId="99" xfId="0" applyFont="1" applyFill="1" applyBorder="1" applyAlignment="1">
      <alignment horizontal="center" vertical="center"/>
    </xf>
    <xf numFmtId="0" fontId="4" fillId="4" borderId="0" xfId="0" applyFont="1" applyFill="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6"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9" fontId="0" fillId="0" borderId="35" xfId="4" applyFont="1"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top" wrapText="1"/>
    </xf>
    <xf numFmtId="0" fontId="0" fillId="11" borderId="84"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11" borderId="83" xfId="0"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96" xfId="0" applyFont="1" applyFill="1" applyBorder="1" applyAlignment="1">
      <alignment horizontal="center" vertical="center"/>
    </xf>
    <xf numFmtId="0" fontId="6" fillId="3" borderId="104"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103" xfId="0" applyFont="1" applyFill="1" applyBorder="1" applyAlignment="1">
      <alignment horizontal="center" vertical="center"/>
    </xf>
    <xf numFmtId="0" fontId="25" fillId="4" borderId="105"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8"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4" fillId="4" borderId="58" xfId="0" applyFont="1" applyFill="1" applyBorder="1" applyAlignment="1">
      <alignment horizontal="center" vertical="center" wrapText="1"/>
    </xf>
    <xf numFmtId="0" fontId="4" fillId="4" borderId="5" xfId="0" applyFont="1" applyFill="1" applyBorder="1" applyAlignment="1">
      <alignment horizontal="center" vertical="center" wrapText="1"/>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0" fontId="0" fillId="0" borderId="32" xfId="0" applyBorder="1" applyAlignment="1">
      <alignment horizontal="center" vertical="center" wrapText="1"/>
    </xf>
    <xf numFmtId="0" fontId="25" fillId="4" borderId="14" xfId="0" applyFont="1" applyFill="1" applyBorder="1" applyAlignment="1">
      <alignment horizontal="center" vertical="center"/>
    </xf>
    <xf numFmtId="0" fontId="4" fillId="3" borderId="107" xfId="0" applyFont="1" applyFill="1" applyBorder="1" applyAlignment="1">
      <alignment horizontal="center" vertical="center" wrapText="1"/>
    </xf>
    <xf numFmtId="0" fontId="4" fillId="3" borderId="108"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104" xfId="0" applyFont="1" applyFill="1" applyBorder="1" applyAlignment="1">
      <alignment horizontal="center" vertical="center"/>
    </xf>
    <xf numFmtId="0" fontId="24" fillId="0" borderId="32" xfId="0" applyFont="1" applyBorder="1" applyAlignment="1">
      <alignment horizontal="center" vertical="center" wrapText="1"/>
    </xf>
    <xf numFmtId="0" fontId="0" fillId="0" borderId="83" xfId="0"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2" fontId="0" fillId="0" borderId="24" xfId="0" applyNumberFormat="1" applyBorder="1" applyAlignment="1">
      <alignment horizontal="center" vertical="center" wrapText="1"/>
    </xf>
    <xf numFmtId="0" fontId="0" fillId="0" borderId="32" xfId="0" applyBorder="1" applyAlignment="1">
      <alignment horizontal="center" vertical="center"/>
    </xf>
    <xf numFmtId="9" fontId="0" fillId="0" borderId="32"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40" fillId="0" borderId="62" xfId="0" applyFont="1" applyBorder="1" applyAlignment="1">
      <alignment horizontal="center" vertical="center"/>
    </xf>
    <xf numFmtId="0" fontId="40" fillId="0" borderId="10" xfId="0" applyFont="1" applyBorder="1" applyAlignment="1">
      <alignment horizontal="center" vertical="center"/>
    </xf>
    <xf numFmtId="0" fontId="46" fillId="0" borderId="6" xfId="0" applyFont="1" applyBorder="1" applyAlignment="1">
      <alignment horizontal="left" vertical="center" wrapText="1"/>
    </xf>
    <xf numFmtId="0" fontId="42" fillId="6" borderId="6" xfId="0" applyFont="1" applyFill="1" applyBorder="1" applyAlignment="1">
      <alignment horizontal="center" vertical="center" wrapText="1" readingOrder="1"/>
    </xf>
    <xf numFmtId="0" fontId="42" fillId="6" borderId="0" xfId="0" applyFont="1" applyFill="1" applyAlignment="1">
      <alignment horizontal="center" vertical="center" wrapText="1" readingOrder="1"/>
    </xf>
    <xf numFmtId="0" fontId="46" fillId="0" borderId="6"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30"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5" xfId="0" applyFont="1" applyFill="1" applyBorder="1" applyAlignment="1">
      <alignment horizontal="center" vertical="center" wrapText="1" readingOrder="1"/>
    </xf>
    <xf numFmtId="0" fontId="30"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0" fillId="19" borderId="25" xfId="0" applyFont="1" applyFill="1" applyBorder="1" applyAlignment="1">
      <alignment horizontal="center" vertical="center" wrapText="1" readingOrder="1"/>
    </xf>
    <xf numFmtId="0" fontId="30" fillId="19" borderId="26"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30"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66" xfId="0" applyFont="1" applyBorder="1" applyAlignment="1">
      <alignment horizontal="center" vertical="center"/>
    </xf>
    <xf numFmtId="0" fontId="13" fillId="0" borderId="67"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4" fontId="13" fillId="0" borderId="6" xfId="0" applyNumberFormat="1" applyFont="1" applyBorder="1" applyAlignment="1">
      <alignment horizontal="center" vertical="center"/>
    </xf>
    <xf numFmtId="1" fontId="32" fillId="0" borderId="85"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35"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8"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6"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2"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3" fillId="4" borderId="40" xfId="0" applyFont="1" applyFill="1" applyBorder="1" applyAlignment="1" applyProtection="1">
      <alignment horizontal="center" vertical="center" wrapText="1"/>
      <protection locked="0"/>
    </xf>
    <xf numFmtId="0" fontId="33" fillId="4" borderId="40" xfId="0" applyFont="1" applyFill="1" applyBorder="1" applyAlignment="1">
      <alignment horizontal="center" vertical="center"/>
    </xf>
    <xf numFmtId="0" fontId="33" fillId="4" borderId="47" xfId="0" applyFont="1" applyFill="1" applyBorder="1" applyAlignment="1">
      <alignment horizontal="center" vertical="center"/>
    </xf>
    <xf numFmtId="0" fontId="33" fillId="4" borderId="41" xfId="0" applyFont="1" applyFill="1" applyBorder="1" applyAlignment="1">
      <alignment horizontal="center" vertical="center"/>
    </xf>
    <xf numFmtId="0" fontId="33" fillId="17" borderId="38" xfId="0" applyFont="1" applyFill="1" applyBorder="1" applyAlignment="1" applyProtection="1">
      <alignment horizontal="center" vertical="center" wrapText="1"/>
      <protection locked="0"/>
    </xf>
    <xf numFmtId="0" fontId="33"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27" fillId="18" borderId="119" xfId="0" applyFont="1" applyFill="1" applyBorder="1" applyAlignment="1">
      <alignment horizontal="center"/>
    </xf>
    <xf numFmtId="0" fontId="27" fillId="18" borderId="53" xfId="0" applyFont="1" applyFill="1" applyBorder="1" applyAlignment="1">
      <alignment horizontal="center"/>
    </xf>
    <xf numFmtId="1" fontId="32" fillId="0" borderId="84" xfId="0" applyNumberFormat="1" applyFont="1" applyBorder="1" applyAlignment="1" applyProtection="1">
      <alignment horizontal="center" vertical="center" wrapText="1"/>
      <protection locked="0"/>
    </xf>
    <xf numFmtId="1" fontId="22" fillId="0" borderId="35" xfId="0" applyNumberFormat="1" applyFont="1" applyBorder="1" applyAlignment="1">
      <alignment horizontal="center" vertical="center"/>
    </xf>
    <xf numFmtId="1" fontId="32" fillId="0" borderId="35" xfId="0" applyNumberFormat="1" applyFont="1" applyBorder="1" applyAlignment="1">
      <alignment horizontal="center" vertical="center"/>
    </xf>
    <xf numFmtId="0" fontId="13" fillId="0" borderId="35" xfId="0" applyFont="1" applyBorder="1" applyAlignment="1">
      <alignment horizontal="center" vertical="center"/>
    </xf>
    <xf numFmtId="1" fontId="32" fillId="0" borderId="86" xfId="0" applyNumberFormat="1" applyFont="1" applyBorder="1" applyAlignment="1" applyProtection="1">
      <alignment horizontal="center" vertical="center" wrapText="1"/>
      <protection locked="0"/>
    </xf>
    <xf numFmtId="1" fontId="32" fillId="0" borderId="24" xfId="0" applyNumberFormat="1" applyFont="1" applyBorder="1" applyAlignment="1" applyProtection="1">
      <alignment horizontal="center" vertical="center" wrapText="1"/>
      <protection locked="0"/>
    </xf>
    <xf numFmtId="0" fontId="22" fillId="0" borderId="24" xfId="0" applyFont="1" applyBorder="1" applyAlignment="1">
      <alignment horizontal="center" vertical="center"/>
    </xf>
    <xf numFmtId="0" fontId="32"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68"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27">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ill>
        <patternFill>
          <bgColor theme="9"/>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dxf>
    <dxf>
      <fill>
        <patternFill>
          <bgColor rgb="FF92D050"/>
        </patternFill>
      </fill>
    </dxf>
    <dxf>
      <fill>
        <patternFill>
          <bgColor theme="9"/>
        </patternFill>
      </fill>
    </dxf>
    <dxf>
      <fill>
        <patternFill>
          <bgColor theme="9"/>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auto="1"/>
      </font>
    </dxf>
    <dxf>
      <font>
        <color rgb="FF006100"/>
      </font>
      <fill>
        <patternFill>
          <bgColor rgb="FFC6EF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rgb="FF9C5700"/>
      </font>
      <fill>
        <patternFill>
          <bgColor rgb="FFFFEB9C"/>
        </patternFill>
      </fill>
    </dxf>
    <dxf>
      <font>
        <color theme="1"/>
      </font>
      <fill>
        <patternFill>
          <bgColor rgb="FFFFC000"/>
        </patternFill>
      </fill>
    </dxf>
    <dxf>
      <fill>
        <patternFill>
          <bgColor rgb="FF92D050"/>
        </patternFill>
      </fill>
    </dxf>
    <dxf>
      <font>
        <color theme="1"/>
      </font>
      <fill>
        <patternFill>
          <bgColor rgb="FF92D050"/>
        </patternFill>
      </fill>
    </dxf>
    <dxf>
      <font>
        <color theme="1"/>
      </font>
      <fill>
        <patternFill>
          <bgColor rgb="FF00B05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B0B27007-1473-4915-9C64-B5B1B65494CA}"/>
            </a:ext>
          </a:extLst>
        </xdr:cNvPr>
        <xdr:cNvSpPr txBox="1"/>
      </xdr:nvSpPr>
      <xdr:spPr>
        <a:xfrm>
          <a:off x="15043785" y="56445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3" name="Picture 8">
          <a:extLst>
            <a:ext uri="{FF2B5EF4-FFF2-40B4-BE49-F238E27FC236}">
              <a16:creationId xmlns:a16="http://schemas.microsoft.com/office/drawing/2014/main" id="{A72459C5-B251-496E-AC77-24355911B5B9}"/>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4" name="Picture 9">
          <a:extLst>
            <a:ext uri="{FF2B5EF4-FFF2-40B4-BE49-F238E27FC236}">
              <a16:creationId xmlns:a16="http://schemas.microsoft.com/office/drawing/2014/main" id="{3C1AD3BF-D410-4881-BAC3-F08E03C7C162}"/>
            </a:ext>
          </a:extLst>
        </xdr:cNvPr>
        <xdr:cNvPicPr>
          <a:picLocks noChangeAspect="1"/>
        </xdr:cNvPicPr>
      </xdr:nvPicPr>
      <xdr:blipFill>
        <a:blip xmlns:r="http://schemas.openxmlformats.org/officeDocument/2006/relationships" r:embed="rId2"/>
        <a:stretch>
          <a:fillRect/>
        </a:stretch>
      </xdr:blipFill>
      <xdr:spPr>
        <a:xfrm>
          <a:off x="12238264"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54236</xdr:colOff>
      <xdr:row>0</xdr:row>
      <xdr:rowOff>662939</xdr:rowOff>
    </xdr:from>
    <xdr:ext cx="2624385" cy="5844540"/>
    <xdr:sp macro="" textlink="">
      <xdr:nvSpPr>
        <xdr:cNvPr id="2" name="CuadroTexto 1">
          <a:extLst>
            <a:ext uri="{FF2B5EF4-FFF2-40B4-BE49-F238E27FC236}">
              <a16:creationId xmlns:a16="http://schemas.microsoft.com/office/drawing/2014/main" id="{658E8730-1950-4A12-BAFC-DADF726A10FC}"/>
            </a:ext>
          </a:extLst>
        </xdr:cNvPr>
        <xdr:cNvSpPr txBox="1"/>
      </xdr:nvSpPr>
      <xdr:spPr>
        <a:xfrm>
          <a:off x="13017761" y="662939"/>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4E3C87D6-018B-403B-AFB7-6A8C61AFD1C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8D9EAE82-AD4D-4734-B90C-908D94F6E3AD}"/>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perezva/Desktop/Calidad/Direcci&#243;n%20Seccional/6.%20PLANIFICACION/2024/Plan%20de%20Acci&#243;n%20DESAJ%20Manizales%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abSelected="1" zoomScaleNormal="100" workbookViewId="0">
      <selection activeCell="B18" sqref="B18:I18"/>
    </sheetView>
  </sheetViews>
  <sheetFormatPr baseColWidth="10"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285"/>
      <c r="B1" s="285"/>
      <c r="C1" s="285"/>
      <c r="D1" s="285"/>
      <c r="E1" s="285"/>
      <c r="F1" s="285"/>
    </row>
    <row r="5" spans="1:9">
      <c r="D5" s="120"/>
      <c r="E5" s="120"/>
      <c r="F5" s="120"/>
      <c r="G5" s="120"/>
      <c r="H5" s="120"/>
    </row>
    <row r="6" spans="1:9">
      <c r="D6" s="120"/>
      <c r="E6" s="120"/>
      <c r="F6" s="120"/>
      <c r="G6" s="120"/>
      <c r="H6" s="120"/>
    </row>
    <row r="7" spans="1:9" ht="33.75">
      <c r="A7" s="286" t="s">
        <v>0</v>
      </c>
      <c r="B7" s="286"/>
      <c r="C7" s="286"/>
      <c r="D7" s="286"/>
      <c r="E7" s="286"/>
      <c r="F7" s="286"/>
      <c r="G7" s="286"/>
      <c r="H7" s="286"/>
      <c r="I7" s="286"/>
    </row>
    <row r="9" spans="1:9" s="6" customFormat="1" ht="81.75" customHeight="1">
      <c r="A9" s="121" t="s">
        <v>1</v>
      </c>
      <c r="B9" s="283" t="s">
        <v>506</v>
      </c>
      <c r="C9" s="287"/>
      <c r="D9" s="287"/>
      <c r="E9" s="287"/>
      <c r="F9" s="287"/>
      <c r="G9" s="287"/>
      <c r="H9" s="287"/>
      <c r="I9" s="287"/>
    </row>
    <row r="10" spans="1:9" s="6" customFormat="1" ht="16.899999999999999" customHeight="1">
      <c r="A10" s="8"/>
      <c r="B10" s="9"/>
      <c r="C10" s="9"/>
      <c r="D10" s="8"/>
      <c r="E10" s="7"/>
    </row>
    <row r="11" spans="1:9" s="6" customFormat="1" ht="84" customHeight="1">
      <c r="A11" s="121" t="s">
        <v>2</v>
      </c>
      <c r="B11" s="192" t="s">
        <v>463</v>
      </c>
      <c r="C11" s="283" t="s">
        <v>464</v>
      </c>
      <c r="D11" s="283"/>
      <c r="E11" s="283"/>
      <c r="F11" s="283"/>
      <c r="G11" s="283"/>
      <c r="H11" s="283"/>
      <c r="I11" s="283"/>
    </row>
    <row r="12" spans="1:9" ht="32.25" customHeight="1">
      <c r="A12" s="122"/>
    </row>
    <row r="13" spans="1:9" ht="32.25" customHeight="1">
      <c r="A13" s="123" t="s">
        <v>3</v>
      </c>
      <c r="B13" s="283"/>
      <c r="C13" s="283"/>
      <c r="D13" s="283"/>
      <c r="E13" s="283"/>
      <c r="F13" s="283"/>
      <c r="G13" s="283"/>
      <c r="H13" s="283"/>
      <c r="I13" s="283"/>
    </row>
    <row r="14" spans="1:9" s="6" customFormat="1" ht="69" customHeight="1">
      <c r="A14" s="123" t="s">
        <v>4</v>
      </c>
      <c r="B14" s="283"/>
      <c r="C14" s="283"/>
      <c r="D14" s="283"/>
      <c r="E14" s="283"/>
      <c r="F14" s="283"/>
      <c r="G14" s="283"/>
      <c r="H14" s="283"/>
      <c r="I14" s="283"/>
    </row>
    <row r="15" spans="1:9" s="6" customFormat="1" ht="54" customHeight="1">
      <c r="A15" s="123" t="s">
        <v>5</v>
      </c>
      <c r="B15" s="283"/>
      <c r="C15" s="283"/>
      <c r="D15" s="283"/>
      <c r="E15" s="283"/>
      <c r="F15" s="283"/>
      <c r="G15" s="283"/>
      <c r="H15" s="283"/>
      <c r="I15" s="283"/>
    </row>
    <row r="16" spans="1:9" s="6" customFormat="1" ht="54" customHeight="1">
      <c r="A16" s="121" t="s">
        <v>6</v>
      </c>
      <c r="B16" s="283"/>
      <c r="C16" s="283"/>
      <c r="D16" s="283"/>
      <c r="E16" s="283"/>
      <c r="F16" s="283"/>
      <c r="G16" s="283"/>
      <c r="H16" s="283"/>
      <c r="I16" s="283"/>
    </row>
    <row r="18" spans="1:9" s="6" customFormat="1" ht="54.75" customHeight="1">
      <c r="A18" s="121" t="s">
        <v>7</v>
      </c>
      <c r="B18" s="284"/>
      <c r="C18" s="284"/>
      <c r="D18" s="284"/>
      <c r="E18" s="284"/>
      <c r="F18" s="284"/>
      <c r="G18" s="284"/>
      <c r="H18" s="284"/>
      <c r="I18" s="284"/>
    </row>
    <row r="21" spans="1:9" ht="19.5" customHeight="1">
      <c r="B21" s="265" t="s">
        <v>8</v>
      </c>
      <c r="C21" s="266" t="s">
        <v>9</v>
      </c>
      <c r="D21" s="266" t="s">
        <v>10</v>
      </c>
      <c r="E21" s="266" t="s">
        <v>11</v>
      </c>
    </row>
    <row r="22" spans="1:9" ht="19.5" customHeight="1">
      <c r="B22" s="267" t="s">
        <v>12</v>
      </c>
      <c r="C22" s="268" t="s">
        <v>13</v>
      </c>
      <c r="D22" s="268" t="s">
        <v>14</v>
      </c>
      <c r="E22" s="268" t="s">
        <v>15</v>
      </c>
    </row>
    <row r="23" spans="1:9" ht="19.5" customHeight="1">
      <c r="B23" s="269" t="s">
        <v>16</v>
      </c>
      <c r="C23" s="270" t="s">
        <v>7</v>
      </c>
      <c r="D23" s="270" t="s">
        <v>7</v>
      </c>
      <c r="E23" s="270" t="s">
        <v>7</v>
      </c>
    </row>
    <row r="24" spans="1:9" ht="19.5" customHeight="1">
      <c r="B24" s="267">
        <v>1</v>
      </c>
      <c r="C24" s="271">
        <v>45243</v>
      </c>
      <c r="D24" s="271">
        <v>45272</v>
      </c>
      <c r="E24" s="271">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N21" sqref="N21"/>
    </sheetView>
  </sheetViews>
  <sheetFormatPr baseColWidth="10" defaultColWidth="11.42578125" defaultRowHeight="15"/>
  <sheetData>
    <row r="2" spans="2:10" ht="18.75">
      <c r="B2" s="288" t="s">
        <v>17</v>
      </c>
      <c r="C2" s="288"/>
      <c r="D2" s="288"/>
      <c r="E2" s="288"/>
      <c r="F2" s="288"/>
      <c r="G2" s="288"/>
      <c r="H2" s="288"/>
      <c r="I2" s="288"/>
      <c r="J2" s="288"/>
    </row>
    <row r="3" spans="2:10" ht="15.75" thickBot="1"/>
    <row r="4" spans="2:10">
      <c r="B4" s="289" t="s">
        <v>18</v>
      </c>
      <c r="C4" s="290"/>
      <c r="D4" s="290"/>
      <c r="E4" s="290"/>
      <c r="F4" s="290"/>
      <c r="G4" s="290"/>
      <c r="H4" s="290"/>
      <c r="I4" s="290"/>
      <c r="J4" s="291"/>
    </row>
    <row r="5" spans="2:10">
      <c r="B5" s="292"/>
      <c r="C5" s="293"/>
      <c r="D5" s="293"/>
      <c r="E5" s="293"/>
      <c r="F5" s="293"/>
      <c r="G5" s="293"/>
      <c r="H5" s="293"/>
      <c r="I5" s="293"/>
      <c r="J5" s="294"/>
    </row>
    <row r="6" spans="2:10">
      <c r="B6" s="292"/>
      <c r="C6" s="293"/>
      <c r="D6" s="293"/>
      <c r="E6" s="293"/>
      <c r="F6" s="293"/>
      <c r="G6" s="293"/>
      <c r="H6" s="293"/>
      <c r="I6" s="293"/>
      <c r="J6" s="294"/>
    </row>
    <row r="7" spans="2:10" ht="15.75" thickBot="1">
      <c r="B7" s="295"/>
      <c r="C7" s="296"/>
      <c r="D7" s="296"/>
      <c r="E7" s="296"/>
      <c r="F7" s="296"/>
      <c r="G7" s="296"/>
      <c r="H7" s="296"/>
      <c r="I7" s="296"/>
      <c r="J7" s="297"/>
    </row>
    <row r="8" spans="2:10" ht="15.75" thickBot="1"/>
    <row r="9" spans="2:10">
      <c r="B9" s="289" t="s">
        <v>19</v>
      </c>
      <c r="C9" s="290"/>
      <c r="D9" s="290"/>
      <c r="E9" s="290"/>
      <c r="F9" s="290"/>
      <c r="G9" s="290"/>
      <c r="H9" s="290"/>
      <c r="I9" s="290"/>
      <c r="J9" s="291"/>
    </row>
    <row r="10" spans="2:10">
      <c r="B10" s="292"/>
      <c r="C10" s="293"/>
      <c r="D10" s="293"/>
      <c r="E10" s="293"/>
      <c r="F10" s="293"/>
      <c r="G10" s="293"/>
      <c r="H10" s="293"/>
      <c r="I10" s="293"/>
      <c r="J10" s="294"/>
    </row>
    <row r="11" spans="2:10">
      <c r="B11" s="292"/>
      <c r="C11" s="293"/>
      <c r="D11" s="293"/>
      <c r="E11" s="293"/>
      <c r="F11" s="293"/>
      <c r="G11" s="293"/>
      <c r="H11" s="293"/>
      <c r="I11" s="293"/>
      <c r="J11" s="294"/>
    </row>
    <row r="12" spans="2:10">
      <c r="B12" s="292"/>
      <c r="C12" s="293"/>
      <c r="D12" s="293"/>
      <c r="E12" s="293"/>
      <c r="F12" s="293"/>
      <c r="G12" s="293"/>
      <c r="H12" s="293"/>
      <c r="I12" s="293"/>
      <c r="J12" s="294"/>
    </row>
    <row r="13" spans="2:10">
      <c r="B13" s="292"/>
      <c r="C13" s="293"/>
      <c r="D13" s="293"/>
      <c r="E13" s="293"/>
      <c r="F13" s="293"/>
      <c r="G13" s="293"/>
      <c r="H13" s="293"/>
      <c r="I13" s="293"/>
      <c r="J13" s="294"/>
    </row>
    <row r="14" spans="2:10">
      <c r="B14" s="292"/>
      <c r="C14" s="293"/>
      <c r="D14" s="293"/>
      <c r="E14" s="293"/>
      <c r="F14" s="293"/>
      <c r="G14" s="293"/>
      <c r="H14" s="293"/>
      <c r="I14" s="293"/>
      <c r="J14" s="294"/>
    </row>
    <row r="15" spans="2:10" ht="15.75" thickBot="1">
      <c r="B15" s="295"/>
      <c r="C15" s="296"/>
      <c r="D15" s="296"/>
      <c r="E15" s="296"/>
      <c r="F15" s="296"/>
      <c r="G15" s="296"/>
      <c r="H15" s="296"/>
      <c r="I15" s="296"/>
      <c r="J15" s="297"/>
    </row>
    <row r="16" spans="2:10" ht="15.75" thickBot="1"/>
    <row r="17" spans="2:10">
      <c r="B17" s="289" t="s">
        <v>20</v>
      </c>
      <c r="C17" s="290"/>
      <c r="D17" s="290"/>
      <c r="E17" s="290"/>
      <c r="F17" s="290"/>
      <c r="G17" s="290"/>
      <c r="H17" s="290"/>
      <c r="I17" s="290"/>
      <c r="J17" s="291"/>
    </row>
    <row r="18" spans="2:10">
      <c r="B18" s="292"/>
      <c r="C18" s="293"/>
      <c r="D18" s="293"/>
      <c r="E18" s="293"/>
      <c r="F18" s="293"/>
      <c r="G18" s="293"/>
      <c r="H18" s="293"/>
      <c r="I18" s="293"/>
      <c r="J18" s="294"/>
    </row>
    <row r="19" spans="2:10">
      <c r="B19" s="292"/>
      <c r="C19" s="293"/>
      <c r="D19" s="293"/>
      <c r="E19" s="293"/>
      <c r="F19" s="293"/>
      <c r="G19" s="293"/>
      <c r="H19" s="293"/>
      <c r="I19" s="293"/>
      <c r="J19" s="294"/>
    </row>
    <row r="20" spans="2:10" ht="15.75" thickBot="1">
      <c r="B20" s="295"/>
      <c r="C20" s="296"/>
      <c r="D20" s="296"/>
      <c r="E20" s="296"/>
      <c r="F20" s="296"/>
      <c r="G20" s="296"/>
      <c r="H20" s="296"/>
      <c r="I20" s="296"/>
      <c r="J20" s="297"/>
    </row>
    <row r="21" spans="2:10" ht="15.75" thickBot="1"/>
    <row r="22" spans="2:10">
      <c r="B22" s="289" t="s">
        <v>21</v>
      </c>
      <c r="C22" s="290"/>
      <c r="D22" s="290"/>
      <c r="E22" s="290"/>
      <c r="F22" s="290"/>
      <c r="G22" s="290"/>
      <c r="H22" s="290"/>
      <c r="I22" s="290"/>
      <c r="J22" s="291"/>
    </row>
    <row r="23" spans="2:10">
      <c r="B23" s="292"/>
      <c r="C23" s="293"/>
      <c r="D23" s="293"/>
      <c r="E23" s="293"/>
      <c r="F23" s="293"/>
      <c r="G23" s="293"/>
      <c r="H23" s="293"/>
      <c r="I23" s="293"/>
      <c r="J23" s="294"/>
    </row>
    <row r="24" spans="2:10">
      <c r="B24" s="292"/>
      <c r="C24" s="293"/>
      <c r="D24" s="293"/>
      <c r="E24" s="293"/>
      <c r="F24" s="293"/>
      <c r="G24" s="293"/>
      <c r="H24" s="293"/>
      <c r="I24" s="293"/>
      <c r="J24" s="294"/>
    </row>
    <row r="25" spans="2:10">
      <c r="B25" s="292"/>
      <c r="C25" s="293"/>
      <c r="D25" s="293"/>
      <c r="E25" s="293"/>
      <c r="F25" s="293"/>
      <c r="G25" s="293"/>
      <c r="H25" s="293"/>
      <c r="I25" s="293"/>
      <c r="J25" s="294"/>
    </row>
    <row r="26" spans="2:10">
      <c r="B26" s="292"/>
      <c r="C26" s="293"/>
      <c r="D26" s="293"/>
      <c r="E26" s="293"/>
      <c r="F26" s="293"/>
      <c r="G26" s="293"/>
      <c r="H26" s="293"/>
      <c r="I26" s="293"/>
      <c r="J26" s="294"/>
    </row>
    <row r="27" spans="2:10">
      <c r="B27" s="292"/>
      <c r="C27" s="293"/>
      <c r="D27" s="293"/>
      <c r="E27" s="293"/>
      <c r="F27" s="293"/>
      <c r="G27" s="293"/>
      <c r="H27" s="293"/>
      <c r="I27" s="293"/>
      <c r="J27" s="294"/>
    </row>
    <row r="28" spans="2:10">
      <c r="B28" s="292"/>
      <c r="C28" s="293"/>
      <c r="D28" s="293"/>
      <c r="E28" s="293"/>
      <c r="F28" s="293"/>
      <c r="G28" s="293"/>
      <c r="H28" s="293"/>
      <c r="I28" s="293"/>
      <c r="J28" s="294"/>
    </row>
    <row r="29" spans="2:10">
      <c r="B29" s="292"/>
      <c r="C29" s="293"/>
      <c r="D29" s="293"/>
      <c r="E29" s="293"/>
      <c r="F29" s="293"/>
      <c r="G29" s="293"/>
      <c r="H29" s="293"/>
      <c r="I29" s="293"/>
      <c r="J29" s="294"/>
    </row>
    <row r="30" spans="2:10" ht="15.75" thickBot="1">
      <c r="B30" s="295"/>
      <c r="C30" s="296"/>
      <c r="D30" s="296"/>
      <c r="E30" s="296"/>
      <c r="F30" s="296"/>
      <c r="G30" s="296"/>
      <c r="H30" s="296"/>
      <c r="I30" s="296"/>
      <c r="J30" s="29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C103F-41D0-4C09-986D-713E2C2C2BB6}">
  <sheetPr>
    <tabColor theme="8" tint="0.59999389629810485"/>
    <pageSetUpPr fitToPage="1"/>
  </sheetPr>
  <dimension ref="A1:J82"/>
  <sheetViews>
    <sheetView showGridLines="0" zoomScale="80" zoomScaleNormal="80" workbookViewId="0">
      <selection activeCell="D7" sqref="D7:E7"/>
    </sheetView>
  </sheetViews>
  <sheetFormatPr baseColWidth="10" defaultColWidth="10.42578125" defaultRowHeight="14.25"/>
  <cols>
    <col min="1" max="1" width="53.28515625" style="224" customWidth="1"/>
    <col min="2" max="2" width="15.42578125" style="225" customWidth="1"/>
    <col min="3" max="3" width="72.140625" style="195" customWidth="1"/>
    <col min="4" max="4" width="24.140625" style="225" customWidth="1"/>
    <col min="5" max="5" width="55.85546875" style="195" customWidth="1"/>
    <col min="6" max="6" width="4.7109375" style="195" customWidth="1"/>
    <col min="7" max="16384" width="10.42578125" style="195"/>
  </cols>
  <sheetData>
    <row r="1" spans="1:8" ht="150" customHeight="1">
      <c r="A1" s="193"/>
      <c r="B1" s="305" t="s">
        <v>22</v>
      </c>
      <c r="C1" s="305"/>
      <c r="D1" s="305"/>
      <c r="E1" s="193"/>
      <c r="F1" s="194"/>
      <c r="G1" s="194"/>
      <c r="H1" s="194"/>
    </row>
    <row r="2" spans="1:8" ht="54.75" customHeight="1">
      <c r="A2" s="196" t="s">
        <v>23</v>
      </c>
      <c r="B2" s="306" t="s">
        <v>507</v>
      </c>
      <c r="C2" s="307"/>
      <c r="D2" s="197" t="s">
        <v>24</v>
      </c>
      <c r="E2" s="198" t="s">
        <v>465</v>
      </c>
    </row>
    <row r="3" spans="1:8" ht="16.7" customHeight="1">
      <c r="A3" s="199"/>
      <c r="B3" s="200"/>
      <c r="C3" s="200"/>
      <c r="D3" s="201"/>
      <c r="E3" s="200"/>
    </row>
    <row r="4" spans="1:8" ht="54.75" customHeight="1">
      <c r="A4" s="196" t="s">
        <v>25</v>
      </c>
      <c r="B4" s="308" t="s">
        <v>508</v>
      </c>
      <c r="C4" s="309"/>
      <c r="D4" s="309"/>
      <c r="E4" s="309"/>
    </row>
    <row r="5" spans="1:8" ht="13.35" customHeight="1">
      <c r="A5" s="202"/>
      <c r="B5" s="203"/>
      <c r="D5" s="201"/>
      <c r="E5" s="201"/>
    </row>
    <row r="6" spans="1:8" ht="21" customHeight="1">
      <c r="A6" s="310" t="s">
        <v>26</v>
      </c>
      <c r="B6" s="311" t="s">
        <v>27</v>
      </c>
      <c r="C6" s="311"/>
      <c r="D6" s="311" t="s">
        <v>28</v>
      </c>
      <c r="E6" s="311"/>
    </row>
    <row r="7" spans="1:8" ht="115.5" customHeight="1">
      <c r="A7" s="310"/>
      <c r="B7" s="312" t="s">
        <v>466</v>
      </c>
      <c r="C7" s="313"/>
      <c r="D7" s="314" t="s">
        <v>29</v>
      </c>
      <c r="E7" s="314"/>
    </row>
    <row r="8" spans="1:8" ht="21" customHeight="1">
      <c r="A8" s="202"/>
      <c r="B8" s="203"/>
      <c r="D8" s="201"/>
      <c r="E8" s="201"/>
    </row>
    <row r="9" spans="1:8" ht="20.100000000000001" customHeight="1">
      <c r="A9" s="302" t="s">
        <v>30</v>
      </c>
      <c r="B9" s="302"/>
      <c r="C9" s="302"/>
      <c r="D9" s="302"/>
      <c r="E9" s="302"/>
    </row>
    <row r="10" spans="1:8" ht="20.100000000000001" customHeight="1">
      <c r="A10" s="204" t="s">
        <v>31</v>
      </c>
      <c r="B10" s="204" t="s">
        <v>32</v>
      </c>
      <c r="C10" s="204" t="s">
        <v>33</v>
      </c>
      <c r="D10" s="204" t="s">
        <v>34</v>
      </c>
      <c r="E10" s="204" t="s">
        <v>35</v>
      </c>
    </row>
    <row r="11" spans="1:8" s="208" customFormat="1" ht="118.5" customHeight="1">
      <c r="A11" s="303" t="s">
        <v>36</v>
      </c>
      <c r="B11" s="205">
        <v>1</v>
      </c>
      <c r="C11" s="206" t="s">
        <v>37</v>
      </c>
      <c r="D11" s="207">
        <v>1</v>
      </c>
      <c r="E11" s="206" t="s">
        <v>449</v>
      </c>
    </row>
    <row r="12" spans="1:8" s="208" customFormat="1" ht="113.25" customHeight="1">
      <c r="A12" s="303"/>
      <c r="B12" s="205">
        <v>2</v>
      </c>
      <c r="C12" s="206" t="s">
        <v>38</v>
      </c>
      <c r="D12" s="207"/>
      <c r="E12" s="206"/>
    </row>
    <row r="13" spans="1:8" ht="80.099999999999994" customHeight="1">
      <c r="A13" s="304" t="s">
        <v>39</v>
      </c>
      <c r="B13" s="209">
        <v>3</v>
      </c>
      <c r="C13" s="210" t="s">
        <v>40</v>
      </c>
      <c r="D13" s="209">
        <v>2</v>
      </c>
      <c r="E13" s="210" t="s">
        <v>41</v>
      </c>
    </row>
    <row r="14" spans="1:8" ht="80.099999999999994" customHeight="1">
      <c r="A14" s="304"/>
      <c r="B14" s="209">
        <v>4</v>
      </c>
      <c r="C14" s="210" t="s">
        <v>42</v>
      </c>
      <c r="D14" s="209"/>
      <c r="E14" s="210"/>
    </row>
    <row r="15" spans="1:8" ht="80.099999999999994" customHeight="1">
      <c r="A15" s="304"/>
      <c r="B15" s="209">
        <v>5</v>
      </c>
      <c r="C15" s="210" t="s">
        <v>43</v>
      </c>
      <c r="D15" s="209"/>
      <c r="E15" s="210"/>
    </row>
    <row r="16" spans="1:8" ht="80.099999999999994" customHeight="1">
      <c r="A16" s="298" t="s">
        <v>44</v>
      </c>
      <c r="B16" s="209">
        <v>6</v>
      </c>
      <c r="C16" s="210" t="s">
        <v>45</v>
      </c>
      <c r="D16" s="209">
        <v>3</v>
      </c>
      <c r="E16" s="206" t="s">
        <v>46</v>
      </c>
    </row>
    <row r="17" spans="1:10" ht="80.099999999999994" customHeight="1">
      <c r="A17" s="298"/>
      <c r="B17" s="209">
        <v>7</v>
      </c>
      <c r="C17" s="210" t="s">
        <v>47</v>
      </c>
      <c r="D17" s="209">
        <v>4</v>
      </c>
      <c r="E17" s="206" t="s">
        <v>48</v>
      </c>
    </row>
    <row r="18" spans="1:10" ht="80.099999999999994" customHeight="1">
      <c r="A18" s="298"/>
      <c r="B18" s="209">
        <v>8</v>
      </c>
      <c r="C18" s="210" t="s">
        <v>49</v>
      </c>
      <c r="D18" s="209"/>
      <c r="E18" s="211"/>
    </row>
    <row r="19" spans="1:10" ht="80.099999999999994" customHeight="1">
      <c r="A19" s="298"/>
      <c r="B19" s="209">
        <v>9</v>
      </c>
      <c r="C19" s="210" t="s">
        <v>50</v>
      </c>
      <c r="D19" s="209"/>
      <c r="E19" s="210"/>
    </row>
    <row r="20" spans="1:10" ht="80.099999999999994" customHeight="1">
      <c r="A20" s="298"/>
      <c r="B20" s="209">
        <v>10</v>
      </c>
      <c r="C20" s="210" t="s">
        <v>51</v>
      </c>
      <c r="D20" s="209"/>
      <c r="E20" s="206"/>
      <c r="J20" s="212"/>
    </row>
    <row r="21" spans="1:10" ht="80.099999999999994" customHeight="1">
      <c r="A21" s="298"/>
      <c r="B21" s="209">
        <v>11</v>
      </c>
      <c r="C21" s="210" t="s">
        <v>52</v>
      </c>
      <c r="D21" s="209"/>
      <c r="E21" s="210"/>
      <c r="J21" s="212"/>
    </row>
    <row r="22" spans="1:10" ht="80.099999999999994" customHeight="1">
      <c r="A22" s="298"/>
      <c r="B22" s="209">
        <v>12</v>
      </c>
      <c r="C22" s="210" t="s">
        <v>53</v>
      </c>
      <c r="D22" s="209"/>
      <c r="E22" s="210"/>
      <c r="J22" s="212"/>
    </row>
    <row r="23" spans="1:10" ht="80.099999999999994" customHeight="1">
      <c r="A23" s="298" t="s">
        <v>54</v>
      </c>
      <c r="B23" s="209">
        <v>13</v>
      </c>
      <c r="C23" s="206" t="s">
        <v>55</v>
      </c>
      <c r="D23" s="205">
        <v>5</v>
      </c>
      <c r="E23" s="206" t="s">
        <v>56</v>
      </c>
    </row>
    <row r="24" spans="1:10" ht="80.099999999999994" customHeight="1">
      <c r="A24" s="298"/>
      <c r="B24" s="209">
        <v>14</v>
      </c>
      <c r="C24" s="206" t="s">
        <v>57</v>
      </c>
      <c r="D24" s="205">
        <v>6</v>
      </c>
      <c r="E24" s="206" t="s">
        <v>58</v>
      </c>
    </row>
    <row r="25" spans="1:10" ht="80.099999999999994" customHeight="1">
      <c r="A25" s="298"/>
      <c r="B25" s="209">
        <v>15</v>
      </c>
      <c r="C25" s="206" t="s">
        <v>59</v>
      </c>
      <c r="D25" s="205">
        <v>7</v>
      </c>
      <c r="E25" s="206" t="s">
        <v>60</v>
      </c>
    </row>
    <row r="26" spans="1:10" ht="80.099999999999994" customHeight="1">
      <c r="A26" s="298"/>
      <c r="B26" s="209">
        <v>16</v>
      </c>
      <c r="C26" s="206" t="s">
        <v>61</v>
      </c>
      <c r="D26" s="205"/>
      <c r="E26" s="206"/>
    </row>
    <row r="27" spans="1:10" ht="174.6" customHeight="1">
      <c r="A27" s="213" t="s">
        <v>62</v>
      </c>
      <c r="B27" s="209">
        <v>17</v>
      </c>
      <c r="C27" s="206" t="s">
        <v>63</v>
      </c>
      <c r="D27" s="205">
        <v>8</v>
      </c>
      <c r="E27" s="206" t="s">
        <v>64</v>
      </c>
    </row>
    <row r="28" spans="1:10" ht="48.75" customHeight="1">
      <c r="A28" s="298" t="s">
        <v>65</v>
      </c>
      <c r="B28" s="209">
        <v>18</v>
      </c>
      <c r="C28" s="214" t="s">
        <v>450</v>
      </c>
      <c r="D28" s="209"/>
      <c r="E28" s="210"/>
    </row>
    <row r="29" spans="1:10" ht="87" customHeight="1">
      <c r="A29" s="298"/>
      <c r="B29" s="209">
        <v>19</v>
      </c>
      <c r="C29" s="214" t="s">
        <v>66</v>
      </c>
      <c r="D29" s="209"/>
      <c r="E29" s="210"/>
    </row>
    <row r="30" spans="1:10" ht="20.100000000000001" customHeight="1">
      <c r="A30" s="302" t="s">
        <v>67</v>
      </c>
      <c r="B30" s="302"/>
      <c r="C30" s="302"/>
      <c r="D30" s="302"/>
      <c r="E30" s="302"/>
    </row>
    <row r="31" spans="1:10" ht="20.100000000000001" customHeight="1">
      <c r="A31" s="204" t="s">
        <v>31</v>
      </c>
      <c r="B31" s="204" t="s">
        <v>32</v>
      </c>
      <c r="C31" s="204" t="s">
        <v>68</v>
      </c>
      <c r="D31" s="204" t="s">
        <v>34</v>
      </c>
      <c r="E31" s="204" t="s">
        <v>69</v>
      </c>
    </row>
    <row r="32" spans="1:10" ht="98.45" customHeight="1">
      <c r="A32" s="298" t="s">
        <v>70</v>
      </c>
      <c r="B32" s="205">
        <v>1</v>
      </c>
      <c r="C32" s="206" t="s">
        <v>71</v>
      </c>
      <c r="D32" s="205">
        <v>1</v>
      </c>
      <c r="E32" s="206" t="s">
        <v>72</v>
      </c>
    </row>
    <row r="33" spans="1:5" ht="81" customHeight="1">
      <c r="A33" s="298"/>
      <c r="B33" s="205">
        <v>2</v>
      </c>
      <c r="C33" s="206" t="s">
        <v>73</v>
      </c>
      <c r="D33" s="205">
        <v>2</v>
      </c>
      <c r="E33" s="206" t="s">
        <v>74</v>
      </c>
    </row>
    <row r="34" spans="1:5" ht="92.1" customHeight="1">
      <c r="A34" s="298"/>
      <c r="B34" s="205"/>
      <c r="C34" s="206"/>
      <c r="D34" s="205">
        <v>3</v>
      </c>
      <c r="E34" s="206" t="s">
        <v>75</v>
      </c>
    </row>
    <row r="35" spans="1:5" ht="68.25" customHeight="1">
      <c r="A35" s="298"/>
      <c r="B35" s="205"/>
      <c r="C35" s="206"/>
      <c r="D35" s="205">
        <v>4</v>
      </c>
      <c r="E35" s="206" t="s">
        <v>76</v>
      </c>
    </row>
    <row r="36" spans="1:5" ht="68.25" customHeight="1">
      <c r="A36" s="298"/>
      <c r="B36" s="205"/>
      <c r="C36" s="208"/>
      <c r="D36" s="205">
        <v>5</v>
      </c>
      <c r="E36" s="206" t="s">
        <v>77</v>
      </c>
    </row>
    <row r="37" spans="1:5" ht="41.45" customHeight="1">
      <c r="A37" s="298"/>
      <c r="B37" s="205"/>
      <c r="C37" s="214"/>
      <c r="D37" s="205">
        <v>6</v>
      </c>
      <c r="E37" s="206" t="s">
        <v>78</v>
      </c>
    </row>
    <row r="38" spans="1:5" ht="49.5" customHeight="1">
      <c r="A38" s="298"/>
      <c r="B38" s="205"/>
      <c r="C38" s="214"/>
      <c r="D38" s="205">
        <v>7</v>
      </c>
      <c r="E38" s="214" t="s">
        <v>79</v>
      </c>
    </row>
    <row r="39" spans="1:5" ht="49.5" customHeight="1">
      <c r="A39" s="298" t="s">
        <v>80</v>
      </c>
      <c r="B39" s="205">
        <v>3</v>
      </c>
      <c r="C39" s="214" t="s">
        <v>81</v>
      </c>
      <c r="D39" s="205">
        <v>8</v>
      </c>
      <c r="E39" s="214" t="s">
        <v>82</v>
      </c>
    </row>
    <row r="40" spans="1:5" ht="49.5" customHeight="1">
      <c r="A40" s="298"/>
      <c r="B40" s="205"/>
      <c r="C40" s="214"/>
      <c r="D40" s="205">
        <v>9</v>
      </c>
      <c r="E40" s="214" t="s">
        <v>83</v>
      </c>
    </row>
    <row r="41" spans="1:5" s="215" customFormat="1" ht="68.25" customHeight="1">
      <c r="A41" s="298"/>
      <c r="B41" s="205"/>
      <c r="C41" s="214"/>
      <c r="D41" s="205">
        <v>10</v>
      </c>
      <c r="E41" s="214" t="s">
        <v>84</v>
      </c>
    </row>
    <row r="42" spans="1:5" s="215" customFormat="1" ht="78.75" customHeight="1">
      <c r="A42" s="298"/>
      <c r="B42" s="205"/>
      <c r="C42" s="216"/>
      <c r="D42" s="205">
        <v>11</v>
      </c>
      <c r="E42" s="214" t="s">
        <v>85</v>
      </c>
    </row>
    <row r="43" spans="1:5" s="215" customFormat="1" ht="42.75">
      <c r="A43" s="298" t="s">
        <v>86</v>
      </c>
      <c r="B43" s="205">
        <v>4</v>
      </c>
      <c r="C43" s="206" t="s">
        <v>87</v>
      </c>
      <c r="D43" s="205">
        <v>12</v>
      </c>
      <c r="E43" s="217" t="s">
        <v>88</v>
      </c>
    </row>
    <row r="44" spans="1:5" s="215" customFormat="1" ht="55.5" customHeight="1">
      <c r="A44" s="298"/>
      <c r="B44" s="205">
        <v>5</v>
      </c>
      <c r="C44" s="206" t="s">
        <v>89</v>
      </c>
      <c r="D44" s="205"/>
      <c r="E44" s="206"/>
    </row>
    <row r="45" spans="1:5" s="215" customFormat="1" ht="42.75">
      <c r="A45" s="298"/>
      <c r="B45" s="205">
        <v>6</v>
      </c>
      <c r="C45" s="206" t="s">
        <v>90</v>
      </c>
      <c r="D45" s="205">
        <v>13</v>
      </c>
      <c r="E45" s="206" t="s">
        <v>91</v>
      </c>
    </row>
    <row r="46" spans="1:5" s="215" customFormat="1" ht="61.5" customHeight="1">
      <c r="A46" s="298"/>
      <c r="B46" s="205">
        <v>7</v>
      </c>
      <c r="C46" s="206" t="s">
        <v>92</v>
      </c>
      <c r="D46" s="205">
        <v>14</v>
      </c>
      <c r="E46" s="206" t="s">
        <v>93</v>
      </c>
    </row>
    <row r="47" spans="1:5" ht="71.25" customHeight="1">
      <c r="A47" s="298"/>
      <c r="B47" s="205">
        <v>8</v>
      </c>
      <c r="C47" s="217" t="s">
        <v>94</v>
      </c>
      <c r="D47" s="205">
        <v>15</v>
      </c>
      <c r="E47" s="206" t="s">
        <v>95</v>
      </c>
    </row>
    <row r="48" spans="1:5" ht="105" customHeight="1">
      <c r="A48" s="298"/>
      <c r="B48" s="205">
        <v>9</v>
      </c>
      <c r="C48" s="206" t="s">
        <v>96</v>
      </c>
      <c r="D48" s="205">
        <v>16</v>
      </c>
      <c r="E48" s="206" t="s">
        <v>97</v>
      </c>
    </row>
    <row r="49" spans="1:5" ht="75.599999999999994" customHeight="1">
      <c r="A49" s="298" t="s">
        <v>98</v>
      </c>
      <c r="B49" s="205">
        <v>10</v>
      </c>
      <c r="C49" s="206" t="s">
        <v>99</v>
      </c>
      <c r="D49" s="205">
        <v>17</v>
      </c>
      <c r="E49" s="206" t="s">
        <v>100</v>
      </c>
    </row>
    <row r="50" spans="1:5" ht="62.45" customHeight="1">
      <c r="A50" s="298"/>
      <c r="B50" s="205">
        <v>11</v>
      </c>
      <c r="C50" s="206" t="s">
        <v>101</v>
      </c>
      <c r="D50" s="207">
        <v>18</v>
      </c>
      <c r="E50" s="206" t="s">
        <v>102</v>
      </c>
    </row>
    <row r="51" spans="1:5" ht="28.5">
      <c r="A51" s="298"/>
      <c r="B51" s="205">
        <v>12</v>
      </c>
      <c r="C51" s="206" t="s">
        <v>103</v>
      </c>
      <c r="D51" s="207">
        <v>19</v>
      </c>
      <c r="E51" s="206" t="s">
        <v>104</v>
      </c>
    </row>
    <row r="52" spans="1:5" ht="57">
      <c r="A52" s="298" t="s">
        <v>105</v>
      </c>
      <c r="B52" s="205">
        <v>13</v>
      </c>
      <c r="C52" s="206" t="s">
        <v>106</v>
      </c>
      <c r="D52" s="207">
        <v>20</v>
      </c>
      <c r="E52" s="217" t="s">
        <v>107</v>
      </c>
    </row>
    <row r="53" spans="1:5" ht="28.5">
      <c r="A53" s="298"/>
      <c r="B53" s="205">
        <v>14</v>
      </c>
      <c r="C53" s="206" t="s">
        <v>108</v>
      </c>
      <c r="D53" s="207">
        <v>21</v>
      </c>
      <c r="E53" s="217" t="s">
        <v>109</v>
      </c>
    </row>
    <row r="54" spans="1:5" ht="71.25">
      <c r="A54" s="298"/>
      <c r="B54" s="205">
        <v>15</v>
      </c>
      <c r="C54" s="206" t="s">
        <v>110</v>
      </c>
      <c r="D54" s="207"/>
      <c r="E54" s="217"/>
    </row>
    <row r="55" spans="1:5" ht="28.5">
      <c r="A55" s="298"/>
      <c r="B55" s="205">
        <v>16</v>
      </c>
      <c r="C55" s="206" t="s">
        <v>111</v>
      </c>
      <c r="D55" s="207"/>
      <c r="E55" s="217"/>
    </row>
    <row r="56" spans="1:5">
      <c r="A56" s="298"/>
      <c r="B56" s="205">
        <v>17</v>
      </c>
      <c r="C56" s="206" t="s">
        <v>112</v>
      </c>
      <c r="D56" s="207"/>
      <c r="E56" s="217"/>
    </row>
    <row r="57" spans="1:5" ht="28.5">
      <c r="A57" s="298"/>
      <c r="B57" s="205">
        <v>18</v>
      </c>
      <c r="C57" s="206" t="s">
        <v>113</v>
      </c>
      <c r="D57" s="207"/>
      <c r="E57" s="217"/>
    </row>
    <row r="58" spans="1:5">
      <c r="A58" s="298"/>
      <c r="B58" s="205">
        <v>19</v>
      </c>
      <c r="C58" s="206" t="s">
        <v>114</v>
      </c>
      <c r="D58" s="207"/>
      <c r="E58" s="217"/>
    </row>
    <row r="59" spans="1:5" ht="28.5">
      <c r="A59" s="298"/>
      <c r="B59" s="205">
        <v>20</v>
      </c>
      <c r="C59" s="206" t="s">
        <v>115</v>
      </c>
      <c r="D59" s="207"/>
      <c r="E59" s="217"/>
    </row>
    <row r="60" spans="1:5" ht="28.5">
      <c r="A60" s="298"/>
      <c r="B60" s="205">
        <v>21</v>
      </c>
      <c r="C60" s="206" t="s">
        <v>116</v>
      </c>
      <c r="D60" s="207"/>
      <c r="E60" s="217"/>
    </row>
    <row r="61" spans="1:5">
      <c r="A61" s="298"/>
      <c r="B61" s="205">
        <v>22</v>
      </c>
      <c r="C61" s="206" t="s">
        <v>117</v>
      </c>
      <c r="D61" s="207"/>
      <c r="E61" s="218"/>
    </row>
    <row r="62" spans="1:5" ht="42.75" customHeight="1">
      <c r="A62" s="298" t="s">
        <v>118</v>
      </c>
      <c r="B62" s="205">
        <v>23</v>
      </c>
      <c r="C62" s="206" t="s">
        <v>119</v>
      </c>
      <c r="D62" s="207">
        <v>22</v>
      </c>
      <c r="E62" s="217" t="s">
        <v>120</v>
      </c>
    </row>
    <row r="63" spans="1:5" ht="42.75">
      <c r="A63" s="298"/>
      <c r="B63" s="205">
        <v>24</v>
      </c>
      <c r="C63" s="206" t="s">
        <v>121</v>
      </c>
      <c r="D63" s="207">
        <v>23</v>
      </c>
      <c r="E63" s="206" t="s">
        <v>122</v>
      </c>
    </row>
    <row r="64" spans="1:5">
      <c r="A64" s="298"/>
      <c r="B64" s="205">
        <v>25</v>
      </c>
      <c r="C64" s="206" t="s">
        <v>123</v>
      </c>
      <c r="D64" s="207"/>
      <c r="E64" s="217"/>
    </row>
    <row r="65" spans="1:10" ht="42.75">
      <c r="A65" s="299" t="s">
        <v>124</v>
      </c>
      <c r="B65" s="205">
        <v>26</v>
      </c>
      <c r="C65" s="206" t="s">
        <v>125</v>
      </c>
      <c r="D65" s="207">
        <v>24</v>
      </c>
      <c r="E65" s="217" t="s">
        <v>126</v>
      </c>
    </row>
    <row r="66" spans="1:10" ht="45" customHeight="1">
      <c r="A66" s="300"/>
      <c r="B66" s="205"/>
      <c r="C66" s="206"/>
      <c r="D66" s="207"/>
      <c r="E66" s="207"/>
    </row>
    <row r="67" spans="1:10" ht="77.099999999999994" customHeight="1">
      <c r="A67" s="298" t="s">
        <v>127</v>
      </c>
      <c r="B67" s="205">
        <v>27</v>
      </c>
      <c r="C67" s="206" t="s">
        <v>128</v>
      </c>
      <c r="D67" s="207">
        <v>25</v>
      </c>
      <c r="E67" s="206" t="s">
        <v>129</v>
      </c>
    </row>
    <row r="68" spans="1:10" ht="42" customHeight="1">
      <c r="A68" s="298"/>
      <c r="B68" s="205"/>
      <c r="C68" s="206"/>
      <c r="D68" s="207">
        <v>26</v>
      </c>
      <c r="E68" s="206" t="s">
        <v>130</v>
      </c>
    </row>
    <row r="69" spans="1:10" ht="50.1" customHeight="1">
      <c r="A69" s="298" t="s">
        <v>131</v>
      </c>
      <c r="B69" s="205">
        <v>28</v>
      </c>
      <c r="C69" s="217" t="s">
        <v>132</v>
      </c>
      <c r="D69" s="207">
        <v>27</v>
      </c>
      <c r="E69" s="217" t="s">
        <v>133</v>
      </c>
    </row>
    <row r="70" spans="1:10" ht="50.1" customHeight="1">
      <c r="A70" s="298"/>
      <c r="B70" s="205">
        <v>29</v>
      </c>
      <c r="C70" s="217" t="s">
        <v>134</v>
      </c>
      <c r="D70" s="207">
        <v>28</v>
      </c>
      <c r="E70" s="217" t="s">
        <v>135</v>
      </c>
    </row>
    <row r="71" spans="1:10" ht="50.1" customHeight="1">
      <c r="A71" s="298"/>
      <c r="B71" s="205"/>
      <c r="C71" s="208"/>
      <c r="D71" s="207">
        <v>29</v>
      </c>
      <c r="E71" s="217" t="s">
        <v>136</v>
      </c>
    </row>
    <row r="72" spans="1:10" ht="50.1" customHeight="1">
      <c r="A72" s="298"/>
      <c r="B72" s="205"/>
      <c r="C72" s="219"/>
      <c r="D72" s="207">
        <v>30</v>
      </c>
      <c r="E72" s="217" t="s">
        <v>137</v>
      </c>
    </row>
    <row r="73" spans="1:10" ht="50.1" customHeight="1">
      <c r="A73" s="298"/>
      <c r="B73" s="205"/>
      <c r="C73" s="217"/>
      <c r="D73" s="207">
        <v>31</v>
      </c>
      <c r="E73" s="217" t="s">
        <v>138</v>
      </c>
    </row>
    <row r="74" spans="1:10" ht="50.1" customHeight="1">
      <c r="A74" s="298"/>
      <c r="B74" s="205"/>
      <c r="C74" s="217"/>
      <c r="D74" s="207">
        <v>32</v>
      </c>
      <c r="E74" s="217" t="s">
        <v>139</v>
      </c>
    </row>
    <row r="75" spans="1:10" ht="50.1" customHeight="1">
      <c r="A75" s="298"/>
      <c r="B75" s="205"/>
      <c r="C75" s="217"/>
      <c r="D75" s="207">
        <v>33</v>
      </c>
      <c r="E75" s="219" t="s">
        <v>140</v>
      </c>
    </row>
    <row r="76" spans="1:10" ht="39.950000000000003" customHeight="1">
      <c r="A76" s="298"/>
      <c r="B76" s="205"/>
      <c r="C76" s="207"/>
      <c r="D76" s="207">
        <v>34</v>
      </c>
      <c r="E76" s="217" t="s">
        <v>141</v>
      </c>
    </row>
    <row r="77" spans="1:10" ht="39.950000000000003" customHeight="1">
      <c r="A77" s="299" t="s">
        <v>142</v>
      </c>
      <c r="B77" s="205">
        <v>30</v>
      </c>
      <c r="C77" s="206" t="s">
        <v>143</v>
      </c>
      <c r="D77" s="207">
        <v>35</v>
      </c>
      <c r="E77" s="206" t="s">
        <v>144</v>
      </c>
    </row>
    <row r="78" spans="1:10" ht="72" customHeight="1">
      <c r="A78" s="301"/>
      <c r="B78" s="205">
        <v>31</v>
      </c>
      <c r="C78" s="206" t="s">
        <v>451</v>
      </c>
      <c r="D78" s="207">
        <v>36</v>
      </c>
      <c r="E78" s="206" t="s">
        <v>452</v>
      </c>
    </row>
    <row r="79" spans="1:10" ht="72" customHeight="1">
      <c r="A79" s="301"/>
      <c r="B79" s="205">
        <v>32</v>
      </c>
      <c r="C79" s="206" t="s">
        <v>145</v>
      </c>
      <c r="D79" s="220">
        <v>37</v>
      </c>
      <c r="E79" s="210" t="s">
        <v>146</v>
      </c>
    </row>
    <row r="80" spans="1:10" ht="72" customHeight="1">
      <c r="A80" s="301"/>
      <c r="B80" s="205">
        <v>33</v>
      </c>
      <c r="C80" s="206" t="s">
        <v>147</v>
      </c>
      <c r="D80" s="220">
        <v>38</v>
      </c>
      <c r="E80" s="210" t="s">
        <v>453</v>
      </c>
      <c r="J80" s="195" t="s">
        <v>29</v>
      </c>
    </row>
    <row r="81" spans="1:5" ht="72" customHeight="1">
      <c r="A81" s="301"/>
      <c r="B81" s="221">
        <v>34</v>
      </c>
      <c r="C81" s="222" t="s">
        <v>148</v>
      </c>
      <c r="D81" s="223">
        <v>39</v>
      </c>
      <c r="E81" s="222" t="s">
        <v>149</v>
      </c>
    </row>
    <row r="82" spans="1:5" ht="72" customHeight="1">
      <c r="B82" s="272"/>
      <c r="C82" s="273"/>
      <c r="D82" s="272"/>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BE55D-22A6-4381-B8EB-8CA0B1E2EA88}">
  <dimension ref="A1:G13"/>
  <sheetViews>
    <sheetView showGridLines="0" view="pageBreakPreview" zoomScale="85" zoomScaleNormal="90" zoomScaleSheetLayoutView="85" workbookViewId="0">
      <selection activeCell="D9" sqref="D9"/>
    </sheetView>
  </sheetViews>
  <sheetFormatPr baseColWidth="10" defaultColWidth="10.42578125" defaultRowHeight="15"/>
  <cols>
    <col min="1" max="1" width="60.85546875" style="240" customWidth="1"/>
    <col min="2" max="2" width="15.85546875" style="241" customWidth="1"/>
    <col min="3" max="5" width="15.85546875" style="242" customWidth="1"/>
    <col min="6" max="6" width="40.85546875" style="240" customWidth="1"/>
    <col min="7" max="7" width="29.28515625" style="227" bestFit="1" customWidth="1"/>
    <col min="8" max="16384" width="10.42578125" style="227"/>
  </cols>
  <sheetData>
    <row r="1" spans="1:7" ht="80.099999999999994" customHeight="1">
      <c r="A1" s="226"/>
      <c r="B1" s="315" t="s">
        <v>150</v>
      </c>
      <c r="C1" s="315"/>
      <c r="D1" s="315"/>
      <c r="E1" s="315"/>
      <c r="F1" s="226"/>
    </row>
    <row r="2" spans="1:7" ht="15" customHeight="1">
      <c r="A2" s="316" t="s">
        <v>151</v>
      </c>
      <c r="B2" s="316"/>
      <c r="C2" s="316"/>
      <c r="D2" s="316"/>
      <c r="E2" s="316"/>
      <c r="F2" s="316"/>
      <c r="G2" s="317" t="s">
        <v>454</v>
      </c>
    </row>
    <row r="3" spans="1:7" ht="28.5" customHeight="1">
      <c r="A3" s="320" t="s">
        <v>152</v>
      </c>
      <c r="B3" s="321" t="s">
        <v>153</v>
      </c>
      <c r="C3" s="321"/>
      <c r="D3" s="321"/>
      <c r="E3" s="321"/>
      <c r="F3" s="262" t="s">
        <v>154</v>
      </c>
      <c r="G3" s="318"/>
    </row>
    <row r="4" spans="1:7" ht="46.5" customHeight="1">
      <c r="A4" s="320"/>
      <c r="B4" s="228" t="s">
        <v>155</v>
      </c>
      <c r="C4" s="228" t="s">
        <v>156</v>
      </c>
      <c r="D4" s="228" t="s">
        <v>157</v>
      </c>
      <c r="E4" s="228" t="s">
        <v>158</v>
      </c>
      <c r="F4" s="229"/>
      <c r="G4" s="319"/>
    </row>
    <row r="5" spans="1:7" ht="65.099999999999994" customHeight="1">
      <c r="A5" s="230" t="s">
        <v>455</v>
      </c>
      <c r="B5" s="231"/>
      <c r="C5" s="232"/>
      <c r="D5" s="232">
        <v>8.9</v>
      </c>
      <c r="E5" s="232">
        <v>13.16</v>
      </c>
      <c r="F5" s="233" t="s">
        <v>159</v>
      </c>
      <c r="G5" s="236" t="s">
        <v>456</v>
      </c>
    </row>
    <row r="6" spans="1:7" ht="65.099999999999994" customHeight="1">
      <c r="A6" s="234" t="s">
        <v>160</v>
      </c>
      <c r="B6" s="231"/>
      <c r="C6" s="232"/>
      <c r="D6" s="232">
        <v>11</v>
      </c>
      <c r="E6" s="232" t="s">
        <v>161</v>
      </c>
      <c r="F6" s="233" t="s">
        <v>159</v>
      </c>
      <c r="G6" s="236" t="s">
        <v>457</v>
      </c>
    </row>
    <row r="7" spans="1:7" ht="65.099999999999994" customHeight="1">
      <c r="A7" s="234" t="s">
        <v>162</v>
      </c>
      <c r="B7" s="235"/>
      <c r="C7" s="236"/>
      <c r="D7" s="236">
        <v>1</v>
      </c>
      <c r="E7" s="236" t="s">
        <v>163</v>
      </c>
      <c r="F7" s="233" t="s">
        <v>159</v>
      </c>
      <c r="G7" s="236" t="s">
        <v>458</v>
      </c>
    </row>
    <row r="8" spans="1:7" ht="65.099999999999994" customHeight="1">
      <c r="A8" s="237" t="s">
        <v>164</v>
      </c>
      <c r="B8" s="235">
        <v>16</v>
      </c>
      <c r="C8" s="236">
        <v>3.4</v>
      </c>
      <c r="D8" s="236" t="s">
        <v>165</v>
      </c>
      <c r="E8" s="236" t="s">
        <v>166</v>
      </c>
      <c r="F8" s="233" t="s">
        <v>159</v>
      </c>
      <c r="G8" s="236" t="s">
        <v>459</v>
      </c>
    </row>
    <row r="9" spans="1:7" ht="78.95" customHeight="1">
      <c r="A9" s="237" t="s">
        <v>167</v>
      </c>
      <c r="B9" s="235" t="s">
        <v>168</v>
      </c>
      <c r="C9" s="235">
        <v>7</v>
      </c>
      <c r="D9" s="232" t="s">
        <v>169</v>
      </c>
      <c r="E9" s="232" t="s">
        <v>170</v>
      </c>
      <c r="F9" s="233" t="s">
        <v>159</v>
      </c>
      <c r="G9" s="236" t="s">
        <v>460</v>
      </c>
    </row>
    <row r="10" spans="1:7" ht="65.099999999999994" customHeight="1">
      <c r="A10" s="234" t="s">
        <v>171</v>
      </c>
      <c r="B10" s="231"/>
      <c r="C10" s="232"/>
      <c r="D10" s="232" t="s">
        <v>172</v>
      </c>
      <c r="E10" s="232">
        <v>28</v>
      </c>
      <c r="F10" s="233" t="s">
        <v>159</v>
      </c>
      <c r="G10" s="236">
        <v>192</v>
      </c>
    </row>
    <row r="11" spans="1:7" ht="65.099999999999994" customHeight="1">
      <c r="A11" s="238" t="s">
        <v>461</v>
      </c>
      <c r="B11" s="235"/>
      <c r="C11" s="236"/>
      <c r="D11" s="236" t="s">
        <v>173</v>
      </c>
      <c r="E11" s="236">
        <v>20.21</v>
      </c>
      <c r="F11" s="239" t="s">
        <v>159</v>
      </c>
      <c r="G11" s="236" t="s">
        <v>462</v>
      </c>
    </row>
    <row r="12" spans="1:7" ht="65.099999999999994" customHeight="1">
      <c r="A12" s="238" t="s">
        <v>174</v>
      </c>
      <c r="B12" s="235"/>
      <c r="C12" s="236"/>
      <c r="D12" s="232" t="s">
        <v>175</v>
      </c>
      <c r="E12" s="236" t="s">
        <v>176</v>
      </c>
      <c r="F12" s="239" t="s">
        <v>159</v>
      </c>
      <c r="G12" s="236" t="s">
        <v>457</v>
      </c>
    </row>
    <row r="13" spans="1:7" ht="65.099999999999994" customHeight="1">
      <c r="A13" s="238" t="s">
        <v>177</v>
      </c>
      <c r="B13" s="235">
        <v>2.17</v>
      </c>
      <c r="C13" s="236">
        <v>8</v>
      </c>
      <c r="D13" s="236">
        <v>1</v>
      </c>
      <c r="E13" s="236" t="s">
        <v>178</v>
      </c>
      <c r="F13" s="239" t="s">
        <v>179</v>
      </c>
      <c r="G13" s="236"/>
    </row>
  </sheetData>
  <mergeCells count="5">
    <mergeCell ref="B1:E1"/>
    <mergeCell ref="A2:F2"/>
    <mergeCell ref="G2:G4"/>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FCD53B60-7651-432D-A0CD-8DDE1D6A6D61}"/>
    <dataValidation allowBlank="1" showInputMessage="1" showErrorMessage="1" prompt="Proponer y escribir en una frase la estrategia para gestionar la debilidad, la oportunidad, la amenaza o la fortaleza.Usar verbo de acción en infinitivo._x000a_" sqref="G1 A3" xr:uid="{742C8233-EB95-4233-9937-E9329816C54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5" sqref="F15:G15"/>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62" t="s">
        <v>180</v>
      </c>
      <c r="C2" s="363"/>
      <c r="D2" s="363"/>
      <c r="E2" s="363"/>
      <c r="F2" s="363"/>
      <c r="G2" s="364"/>
    </row>
    <row r="3" spans="2:9" ht="15">
      <c r="B3" s="365" t="s">
        <v>181</v>
      </c>
      <c r="C3" s="366"/>
      <c r="D3" s="367"/>
      <c r="E3" s="367"/>
      <c r="F3" s="367"/>
      <c r="G3" s="368"/>
    </row>
    <row r="4" spans="2:9" ht="88.5" customHeight="1">
      <c r="B4" s="369" t="s">
        <v>182</v>
      </c>
      <c r="C4" s="370"/>
      <c r="D4" s="370"/>
      <c r="E4" s="370"/>
      <c r="F4" s="370"/>
      <c r="G4" s="371"/>
    </row>
    <row r="5" spans="2:9" ht="15">
      <c r="B5" s="105"/>
      <c r="C5" s="124"/>
      <c r="D5" s="125"/>
      <c r="E5" s="126"/>
      <c r="F5" s="126"/>
      <c r="G5" s="126"/>
    </row>
    <row r="6" spans="2:9" ht="16.5" customHeight="1">
      <c r="B6" s="372" t="s">
        <v>183</v>
      </c>
      <c r="C6" s="373"/>
      <c r="D6" s="373"/>
      <c r="E6" s="373"/>
      <c r="F6" s="373"/>
      <c r="G6" s="374"/>
    </row>
    <row r="7" spans="2:9" ht="76.5" customHeight="1">
      <c r="B7" s="372"/>
      <c r="C7" s="373"/>
      <c r="D7" s="373"/>
      <c r="E7" s="373"/>
      <c r="F7" s="373"/>
      <c r="G7" s="374"/>
    </row>
    <row r="8" spans="2:9" ht="15" thickBot="1">
      <c r="B8" s="127"/>
      <c r="C8" s="128"/>
      <c r="D8" s="128"/>
      <c r="E8" s="129"/>
      <c r="F8" s="130"/>
      <c r="G8" s="130"/>
    </row>
    <row r="9" spans="2:9">
      <c r="B9" s="131"/>
      <c r="C9" s="132" t="s">
        <v>184</v>
      </c>
      <c r="D9" s="375" t="s">
        <v>185</v>
      </c>
      <c r="E9" s="376"/>
      <c r="F9" s="377" t="s">
        <v>186</v>
      </c>
      <c r="G9" s="378"/>
    </row>
    <row r="10" spans="2:9" ht="15" customHeight="1">
      <c r="B10" s="133"/>
      <c r="C10" s="107">
        <v>5</v>
      </c>
      <c r="D10" s="360" t="s">
        <v>187</v>
      </c>
      <c r="E10" s="361"/>
      <c r="F10" s="354" t="s">
        <v>188</v>
      </c>
      <c r="G10" s="351"/>
      <c r="H10" s="323"/>
      <c r="I10" s="323"/>
    </row>
    <row r="11" spans="2:9">
      <c r="B11" s="133"/>
      <c r="C11" s="107">
        <v>5</v>
      </c>
      <c r="D11" s="360" t="s">
        <v>189</v>
      </c>
      <c r="E11" s="361"/>
      <c r="F11" s="354" t="s">
        <v>190</v>
      </c>
      <c r="G11" s="351"/>
      <c r="H11" s="323"/>
      <c r="I11" s="323"/>
    </row>
    <row r="12" spans="2:9">
      <c r="B12" s="133"/>
      <c r="C12" s="107">
        <v>5</v>
      </c>
      <c r="D12" s="360" t="s">
        <v>191</v>
      </c>
      <c r="E12" s="361"/>
      <c r="F12" s="354" t="s">
        <v>192</v>
      </c>
      <c r="G12" s="351"/>
      <c r="H12" s="323"/>
      <c r="I12" s="323"/>
    </row>
    <row r="13" spans="2:9" ht="27.75" customHeight="1">
      <c r="B13" s="133"/>
      <c r="C13" s="107">
        <v>5</v>
      </c>
      <c r="D13" s="360" t="s">
        <v>193</v>
      </c>
      <c r="E13" s="361"/>
      <c r="F13" s="354" t="s">
        <v>194</v>
      </c>
      <c r="G13" s="351"/>
      <c r="H13" s="323"/>
      <c r="I13" s="323"/>
    </row>
    <row r="14" spans="2:9">
      <c r="B14" s="133"/>
      <c r="C14" s="107">
        <v>5</v>
      </c>
      <c r="D14" s="360" t="s">
        <v>195</v>
      </c>
      <c r="E14" s="361"/>
      <c r="F14" s="354" t="s">
        <v>196</v>
      </c>
      <c r="G14" s="351"/>
      <c r="H14" s="323"/>
      <c r="I14" s="323"/>
    </row>
    <row r="15" spans="2:9" ht="41.25" customHeight="1">
      <c r="B15" s="133"/>
      <c r="C15" s="107">
        <v>5</v>
      </c>
      <c r="D15" s="360" t="s">
        <v>197</v>
      </c>
      <c r="E15" s="361"/>
      <c r="F15" s="354" t="s">
        <v>198</v>
      </c>
      <c r="G15" s="351"/>
      <c r="H15" s="323"/>
      <c r="I15" s="323"/>
    </row>
    <row r="16" spans="2:9" ht="41.25" customHeight="1">
      <c r="B16" s="133"/>
      <c r="C16" s="107">
        <v>5</v>
      </c>
      <c r="D16" s="355" t="s">
        <v>199</v>
      </c>
      <c r="E16" s="356"/>
      <c r="F16" s="354" t="s">
        <v>200</v>
      </c>
      <c r="G16" s="351"/>
      <c r="H16" s="323"/>
      <c r="I16" s="323"/>
    </row>
    <row r="17" spans="2:9" ht="51.75" customHeight="1">
      <c r="B17" s="133"/>
      <c r="C17" s="107">
        <v>5</v>
      </c>
      <c r="D17" s="356" t="s">
        <v>201</v>
      </c>
      <c r="E17" s="359"/>
      <c r="F17" s="354" t="s">
        <v>202</v>
      </c>
      <c r="G17" s="351"/>
      <c r="H17" s="323"/>
      <c r="I17" s="323"/>
    </row>
    <row r="18" spans="2:9" ht="51.75" customHeight="1">
      <c r="B18" s="133"/>
      <c r="C18" s="107">
        <v>5</v>
      </c>
      <c r="D18" s="355" t="s">
        <v>203</v>
      </c>
      <c r="E18" s="356"/>
      <c r="F18" s="354" t="s">
        <v>204</v>
      </c>
      <c r="G18" s="351"/>
      <c r="H18" s="323"/>
      <c r="I18" s="323"/>
    </row>
    <row r="19" spans="2:9" ht="51.75" customHeight="1">
      <c r="B19" s="133"/>
      <c r="C19" s="107">
        <v>5</v>
      </c>
      <c r="D19" s="113" t="s">
        <v>205</v>
      </c>
      <c r="E19" s="114"/>
      <c r="F19" s="354" t="s">
        <v>206</v>
      </c>
      <c r="G19" s="351"/>
      <c r="H19" s="323"/>
      <c r="I19" s="323"/>
    </row>
    <row r="20" spans="2:9" ht="51.75" customHeight="1">
      <c r="B20" s="133"/>
      <c r="C20" s="107">
        <v>5</v>
      </c>
      <c r="D20" s="113" t="s">
        <v>207</v>
      </c>
      <c r="E20" s="114"/>
      <c r="F20" s="354" t="s">
        <v>208</v>
      </c>
      <c r="G20" s="351"/>
      <c r="H20" s="323"/>
      <c r="I20" s="323"/>
    </row>
    <row r="21" spans="2:9" ht="66.75" customHeight="1">
      <c r="B21" s="133"/>
      <c r="C21" s="107">
        <v>5</v>
      </c>
      <c r="D21" s="355" t="s">
        <v>209</v>
      </c>
      <c r="E21" s="356"/>
      <c r="F21" s="354" t="s">
        <v>210</v>
      </c>
      <c r="G21" s="351"/>
      <c r="H21" s="323"/>
      <c r="I21" s="323"/>
    </row>
    <row r="22" spans="2:9" ht="36" customHeight="1">
      <c r="B22" s="133"/>
      <c r="C22" s="107">
        <v>5</v>
      </c>
      <c r="D22" s="357" t="s">
        <v>211</v>
      </c>
      <c r="E22" s="358"/>
      <c r="F22" s="354" t="s">
        <v>212</v>
      </c>
      <c r="G22" s="351"/>
      <c r="H22" s="324"/>
      <c r="I22" s="324"/>
    </row>
    <row r="23" spans="2:9" ht="26.25" customHeight="1">
      <c r="B23" s="133"/>
      <c r="C23" s="107">
        <v>5</v>
      </c>
      <c r="D23" s="349" t="s">
        <v>213</v>
      </c>
      <c r="E23" s="349"/>
      <c r="F23" s="350" t="s">
        <v>214</v>
      </c>
      <c r="G23" s="351"/>
      <c r="H23" s="323"/>
      <c r="I23" s="323"/>
    </row>
    <row r="24" spans="2:9" ht="26.25" customHeight="1">
      <c r="B24" s="133"/>
      <c r="C24" s="107">
        <v>5</v>
      </c>
      <c r="D24" s="349" t="s">
        <v>215</v>
      </c>
      <c r="E24" s="349"/>
      <c r="F24" s="350" t="s">
        <v>216</v>
      </c>
      <c r="G24" s="351"/>
      <c r="H24" s="323"/>
      <c r="I24" s="323"/>
    </row>
    <row r="25" spans="2:9" ht="26.25" customHeight="1">
      <c r="B25" s="133"/>
      <c r="C25" s="107">
        <v>5</v>
      </c>
      <c r="D25" s="352" t="s">
        <v>217</v>
      </c>
      <c r="E25" s="353"/>
      <c r="F25" s="350" t="s">
        <v>218</v>
      </c>
      <c r="G25" s="351"/>
      <c r="H25" s="323"/>
      <c r="I25" s="323"/>
    </row>
    <row r="26" spans="2:9" ht="27" customHeight="1">
      <c r="B26" s="134"/>
      <c r="C26" s="340" t="s">
        <v>219</v>
      </c>
      <c r="D26" s="341"/>
      <c r="E26" s="341"/>
      <c r="F26" s="341"/>
      <c r="G26" s="342"/>
    </row>
    <row r="27" spans="2:9" ht="27" customHeight="1">
      <c r="B27" s="343" t="s">
        <v>220</v>
      </c>
      <c r="C27" s="344"/>
      <c r="D27" s="344"/>
      <c r="E27" s="344"/>
      <c r="F27" s="344"/>
      <c r="G27" s="345"/>
    </row>
    <row r="28" spans="2:9" ht="10.5" customHeight="1">
      <c r="B28" s="135"/>
      <c r="D28" s="136"/>
      <c r="E28" s="137"/>
      <c r="F28" s="138"/>
      <c r="G28" s="138"/>
    </row>
    <row r="29" spans="2:9">
      <c r="B29" s="135"/>
      <c r="C29" s="139"/>
      <c r="D29" s="346" t="s">
        <v>185</v>
      </c>
      <c r="E29" s="346"/>
      <c r="F29" s="347" t="s">
        <v>186</v>
      </c>
      <c r="G29" s="348"/>
    </row>
    <row r="30" spans="2:9">
      <c r="B30" s="135"/>
      <c r="D30" s="331" t="s">
        <v>187</v>
      </c>
      <c r="E30" s="331"/>
      <c r="F30" s="332" t="s">
        <v>221</v>
      </c>
      <c r="G30" s="333"/>
      <c r="H30" s="323"/>
      <c r="I30" s="323"/>
    </row>
    <row r="31" spans="2:9">
      <c r="B31" s="135"/>
      <c r="D31" s="331" t="s">
        <v>189</v>
      </c>
      <c r="E31" s="331"/>
      <c r="F31" s="332" t="s">
        <v>222</v>
      </c>
      <c r="G31" s="333"/>
      <c r="H31" s="323"/>
      <c r="I31" s="323"/>
    </row>
    <row r="32" spans="2:9">
      <c r="B32" s="135"/>
      <c r="D32" s="331" t="s">
        <v>191</v>
      </c>
      <c r="E32" s="331"/>
      <c r="F32" s="332" t="s">
        <v>223</v>
      </c>
      <c r="G32" s="333"/>
      <c r="H32" s="323"/>
      <c r="I32" s="323"/>
    </row>
    <row r="33" spans="2:9">
      <c r="B33" s="135"/>
      <c r="D33" s="331" t="s">
        <v>193</v>
      </c>
      <c r="E33" s="331"/>
      <c r="F33" s="332" t="s">
        <v>224</v>
      </c>
      <c r="G33" s="333"/>
      <c r="H33" s="323"/>
      <c r="I33" s="323"/>
    </row>
    <row r="34" spans="2:9">
      <c r="B34" s="135"/>
      <c r="D34" s="331" t="s">
        <v>195</v>
      </c>
      <c r="E34" s="331"/>
      <c r="F34" s="332" t="s">
        <v>225</v>
      </c>
      <c r="G34" s="333"/>
      <c r="H34" s="323"/>
      <c r="I34" s="323"/>
    </row>
    <row r="35" spans="2:9" ht="40.9" customHeight="1">
      <c r="B35" s="135"/>
      <c r="D35" s="331" t="s">
        <v>226</v>
      </c>
      <c r="E35" s="331"/>
      <c r="F35" s="332" t="s">
        <v>227</v>
      </c>
      <c r="G35" s="333"/>
      <c r="H35" s="323"/>
      <c r="I35" s="323"/>
    </row>
    <row r="36" spans="2:9" ht="42" customHeight="1">
      <c r="B36" s="106"/>
      <c r="C36" s="140"/>
      <c r="D36" s="331" t="s">
        <v>228</v>
      </c>
      <c r="E36" s="331"/>
      <c r="F36" s="332" t="s">
        <v>229</v>
      </c>
      <c r="G36" s="333"/>
      <c r="H36" s="322"/>
      <c r="I36" s="322"/>
    </row>
    <row r="37" spans="2:9" ht="30.75" customHeight="1">
      <c r="B37" s="106"/>
      <c r="C37" s="140"/>
      <c r="D37" s="331" t="s">
        <v>230</v>
      </c>
      <c r="E37" s="331"/>
      <c r="F37" s="334" t="s">
        <v>231</v>
      </c>
      <c r="G37" s="335"/>
      <c r="H37" s="322"/>
      <c r="I37" s="322"/>
    </row>
    <row r="38" spans="2:9" ht="33" customHeight="1">
      <c r="B38" s="106"/>
      <c r="C38" s="140"/>
      <c r="D38" s="331" t="s">
        <v>232</v>
      </c>
      <c r="E38" s="331"/>
      <c r="F38" s="334" t="s">
        <v>231</v>
      </c>
      <c r="G38" s="335"/>
      <c r="H38" s="322"/>
      <c r="I38" s="322"/>
    </row>
    <row r="39" spans="2:9" ht="30" customHeight="1">
      <c r="B39" s="106"/>
      <c r="C39" s="140"/>
      <c r="D39" s="331" t="s">
        <v>233</v>
      </c>
      <c r="E39" s="331"/>
      <c r="F39" s="334" t="s">
        <v>231</v>
      </c>
      <c r="G39" s="335"/>
      <c r="H39" s="322"/>
      <c r="I39" s="322"/>
    </row>
    <row r="40" spans="2:9" ht="30" customHeight="1">
      <c r="B40" s="106"/>
      <c r="C40" s="140"/>
      <c r="D40" s="331" t="s">
        <v>234</v>
      </c>
      <c r="E40" s="331"/>
      <c r="F40" s="334" t="s">
        <v>231</v>
      </c>
      <c r="G40" s="335"/>
      <c r="H40" s="322"/>
      <c r="I40" s="322"/>
    </row>
    <row r="41" spans="2:9" ht="30" customHeight="1">
      <c r="B41" s="106"/>
      <c r="C41" s="140"/>
      <c r="D41" s="336" t="s">
        <v>235</v>
      </c>
      <c r="E41" s="337"/>
      <c r="F41" s="332" t="s">
        <v>236</v>
      </c>
      <c r="G41" s="333"/>
      <c r="H41" s="322"/>
      <c r="I41" s="322"/>
    </row>
    <row r="42" spans="2:9" ht="35.25" customHeight="1">
      <c r="B42" s="106"/>
      <c r="C42" s="140"/>
      <c r="D42" s="331" t="s">
        <v>237</v>
      </c>
      <c r="E42" s="331"/>
      <c r="F42" s="332" t="s">
        <v>238</v>
      </c>
      <c r="G42" s="333"/>
      <c r="H42" s="322"/>
      <c r="I42" s="322"/>
    </row>
    <row r="43" spans="2:9" ht="31.5" customHeight="1">
      <c r="B43" s="106"/>
      <c r="C43" s="140"/>
      <c r="D43" s="331" t="s">
        <v>230</v>
      </c>
      <c r="E43" s="331"/>
      <c r="F43" s="334" t="s">
        <v>231</v>
      </c>
      <c r="G43" s="335"/>
      <c r="H43" s="322"/>
      <c r="I43" s="322"/>
    </row>
    <row r="44" spans="2:9" ht="35.25" customHeight="1">
      <c r="B44" s="106"/>
      <c r="C44" s="140"/>
      <c r="D44" s="331" t="s">
        <v>239</v>
      </c>
      <c r="E44" s="331"/>
      <c r="F44" s="334" t="s">
        <v>231</v>
      </c>
      <c r="G44" s="335"/>
      <c r="H44" s="322"/>
      <c r="I44" s="322"/>
    </row>
    <row r="45" spans="2:9" ht="57" customHeight="1">
      <c r="B45" s="106"/>
      <c r="C45" s="140"/>
      <c r="D45" s="331" t="s">
        <v>234</v>
      </c>
      <c r="E45" s="331"/>
      <c r="F45" s="334" t="s">
        <v>231</v>
      </c>
      <c r="G45" s="335"/>
      <c r="H45" s="322"/>
      <c r="I45" s="322"/>
    </row>
    <row r="46" spans="2:9" ht="32.25" customHeight="1">
      <c r="B46" s="106"/>
      <c r="C46" s="140"/>
      <c r="D46" s="331" t="s">
        <v>232</v>
      </c>
      <c r="E46" s="331"/>
      <c r="F46" s="334" t="s">
        <v>231</v>
      </c>
      <c r="G46" s="335"/>
      <c r="H46" s="322"/>
      <c r="I46" s="322"/>
    </row>
    <row r="47" spans="2:9" ht="32.25" customHeight="1">
      <c r="B47" s="106"/>
      <c r="C47" s="140"/>
      <c r="D47" s="336" t="s">
        <v>240</v>
      </c>
      <c r="E47" s="337"/>
      <c r="F47" s="338" t="s">
        <v>241</v>
      </c>
      <c r="G47" s="339"/>
      <c r="H47" s="322"/>
      <c r="I47" s="322"/>
    </row>
    <row r="48" spans="2:9" ht="32.25" customHeight="1">
      <c r="B48" s="106"/>
      <c r="C48" s="140"/>
      <c r="D48" s="331" t="s">
        <v>242</v>
      </c>
      <c r="E48" s="331"/>
      <c r="F48" s="332" t="s">
        <v>243</v>
      </c>
      <c r="G48" s="333"/>
      <c r="H48" s="322"/>
      <c r="I48" s="322"/>
    </row>
    <row r="49" spans="2:9" ht="32.25" customHeight="1">
      <c r="B49" s="106"/>
      <c r="C49" s="140"/>
      <c r="D49" s="331" t="s">
        <v>244</v>
      </c>
      <c r="E49" s="331"/>
      <c r="F49" s="332" t="s">
        <v>245</v>
      </c>
      <c r="G49" s="333"/>
      <c r="H49" s="322"/>
      <c r="I49" s="322"/>
    </row>
    <row r="50" spans="2:9" ht="32.25" customHeight="1">
      <c r="B50" s="106"/>
      <c r="C50" s="140"/>
      <c r="D50" s="331" t="s">
        <v>246</v>
      </c>
      <c r="E50" s="331"/>
      <c r="F50" s="332" t="s">
        <v>247</v>
      </c>
      <c r="G50" s="333"/>
      <c r="H50" s="322"/>
      <c r="I50" s="322"/>
    </row>
    <row r="51" spans="2:9" ht="32.25" customHeight="1">
      <c r="B51" s="106"/>
      <c r="C51" s="140"/>
      <c r="D51" s="136"/>
      <c r="E51" s="136"/>
      <c r="F51" s="138"/>
      <c r="G51" s="138"/>
      <c r="H51" s="322"/>
      <c r="I51" s="322"/>
    </row>
    <row r="52" spans="2:9" ht="32.25" customHeight="1">
      <c r="B52" s="106"/>
      <c r="C52" s="140"/>
      <c r="D52" s="136"/>
      <c r="E52" s="136"/>
      <c r="F52" s="138"/>
      <c r="G52" s="138"/>
    </row>
    <row r="53" spans="2:9" ht="32.25" customHeight="1">
      <c r="B53" s="106"/>
      <c r="C53" s="140"/>
      <c r="D53" s="136"/>
      <c r="E53" s="136"/>
      <c r="F53" s="138"/>
      <c r="G53" s="138"/>
    </row>
    <row r="54" spans="2:9" ht="21.75" customHeight="1">
      <c r="B54" s="325" t="s">
        <v>248</v>
      </c>
      <c r="C54" s="326"/>
      <c r="D54" s="326"/>
      <c r="E54" s="326"/>
      <c r="F54" s="326"/>
      <c r="G54" s="327"/>
    </row>
    <row r="55" spans="2:9" ht="21.75" customHeight="1">
      <c r="B55" s="325" t="s">
        <v>249</v>
      </c>
      <c r="C55" s="326"/>
      <c r="D55" s="326"/>
      <c r="E55" s="326"/>
      <c r="F55" s="326"/>
      <c r="G55" s="327"/>
    </row>
    <row r="56" spans="2:9" ht="20.25" customHeight="1">
      <c r="B56" s="325" t="s">
        <v>250</v>
      </c>
      <c r="C56" s="326"/>
      <c r="D56" s="326"/>
      <c r="E56" s="326"/>
      <c r="F56" s="326"/>
      <c r="G56" s="327"/>
    </row>
    <row r="57" spans="2:9" ht="20.25" customHeight="1">
      <c r="B57" s="325" t="s">
        <v>251</v>
      </c>
      <c r="C57" s="326"/>
      <c r="D57" s="326"/>
      <c r="E57" s="326"/>
      <c r="F57" s="326"/>
      <c r="G57" s="327"/>
    </row>
    <row r="58" spans="2:9" ht="18" customHeight="1" thickBot="1">
      <c r="B58" s="328" t="s">
        <v>252</v>
      </c>
      <c r="C58" s="329"/>
      <c r="D58" s="329"/>
      <c r="E58" s="329"/>
      <c r="F58" s="329"/>
      <c r="G58" s="330"/>
    </row>
    <row r="59" spans="2:9">
      <c r="B59" s="141"/>
      <c r="C59" s="142"/>
      <c r="D59" s="141"/>
      <c r="E59" s="141"/>
      <c r="F59" s="141"/>
      <c r="G59" s="141"/>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89"/>
  <sheetViews>
    <sheetView showGridLines="0" zoomScale="70" zoomScaleNormal="70" zoomScalePageLayoutView="50" workbookViewId="0">
      <pane xSplit="1" ySplit="9" topLeftCell="B31" activePane="bottomRight" state="frozen"/>
      <selection pane="topRight" activeCell="B1" sqref="B1"/>
      <selection pane="bottomLeft" activeCell="A10" sqref="A10"/>
      <selection pane="bottomRight" activeCell="D51" sqref="D51"/>
    </sheetView>
  </sheetViews>
  <sheetFormatPr baseColWidth="10"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429"/>
      <c r="B1" s="430"/>
      <c r="C1" s="430"/>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31"/>
      <c r="B2" s="432"/>
      <c r="C2" s="432"/>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33" t="s">
        <v>253</v>
      </c>
      <c r="B4" s="433"/>
      <c r="C4" s="433"/>
      <c r="D4" s="395" t="s">
        <v>505</v>
      </c>
      <c r="E4" s="396"/>
      <c r="F4" s="396"/>
      <c r="G4" s="396"/>
      <c r="H4" s="396"/>
      <c r="I4" s="396"/>
      <c r="J4" s="396"/>
      <c r="K4" s="396"/>
      <c r="L4" s="396"/>
      <c r="M4" s="396"/>
      <c r="N4" s="397"/>
      <c r="O4" s="191"/>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33" t="s">
        <v>254</v>
      </c>
      <c r="B5" s="433"/>
      <c r="C5" s="433"/>
      <c r="D5" s="395" t="s">
        <v>466</v>
      </c>
      <c r="E5" s="396"/>
      <c r="F5" s="396"/>
      <c r="G5" s="396"/>
      <c r="H5" s="396"/>
      <c r="I5" s="396"/>
      <c r="J5" s="396"/>
      <c r="K5" s="396"/>
      <c r="L5" s="396"/>
      <c r="M5" s="396"/>
      <c r="N5" s="397"/>
      <c r="O5" s="190"/>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33" t="s">
        <v>255</v>
      </c>
      <c r="B6" s="433"/>
      <c r="C6" s="433"/>
      <c r="D6" s="395" t="s">
        <v>256</v>
      </c>
      <c r="E6" s="396"/>
      <c r="F6" s="396"/>
      <c r="G6" s="396"/>
      <c r="H6" s="396"/>
      <c r="I6" s="396"/>
      <c r="J6" s="396"/>
      <c r="K6" s="396"/>
      <c r="L6" s="396"/>
      <c r="M6" s="396"/>
      <c r="N6" s="397"/>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257</v>
      </c>
      <c r="B7" s="145"/>
      <c r="C7" s="145"/>
      <c r="D7" s="428" t="s">
        <v>258</v>
      </c>
      <c r="E7" s="425" t="s">
        <v>259</v>
      </c>
      <c r="F7" s="426"/>
      <c r="G7" s="426"/>
      <c r="H7" s="427"/>
      <c r="I7" s="410" t="s">
        <v>260</v>
      </c>
      <c r="J7" s="411"/>
      <c r="K7" s="411"/>
      <c r="L7" s="411"/>
      <c r="M7" s="412"/>
      <c r="N7" s="408" t="s">
        <v>261</v>
      </c>
      <c r="O7" s="409"/>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434" t="s">
        <v>262</v>
      </c>
      <c r="B8" s="436" t="s">
        <v>263</v>
      </c>
      <c r="C8" s="115" t="s">
        <v>264</v>
      </c>
      <c r="D8" s="428"/>
      <c r="E8" s="424" t="s">
        <v>201</v>
      </c>
      <c r="F8" s="424" t="s">
        <v>265</v>
      </c>
      <c r="G8" s="424" t="s">
        <v>266</v>
      </c>
      <c r="H8" s="424" t="s">
        <v>207</v>
      </c>
      <c r="I8" s="413" t="s">
        <v>267</v>
      </c>
      <c r="J8" s="108" t="s">
        <v>268</v>
      </c>
      <c r="K8" s="413" t="s">
        <v>260</v>
      </c>
      <c r="L8" s="413" t="s">
        <v>269</v>
      </c>
      <c r="M8" s="413" t="s">
        <v>270</v>
      </c>
      <c r="N8" s="405" t="s">
        <v>271</v>
      </c>
      <c r="O8" s="405" t="s">
        <v>272</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435"/>
      <c r="B9" s="428"/>
      <c r="C9" s="85" t="s">
        <v>273</v>
      </c>
      <c r="D9" s="428"/>
      <c r="E9" s="414"/>
      <c r="F9" s="414"/>
      <c r="G9" s="414"/>
      <c r="H9" s="414"/>
      <c r="I9" s="414"/>
      <c r="J9" s="109" t="s">
        <v>274</v>
      </c>
      <c r="K9" s="414" t="s">
        <v>275</v>
      </c>
      <c r="L9" s="414"/>
      <c r="M9" s="414" t="s">
        <v>275</v>
      </c>
      <c r="N9" s="407"/>
      <c r="O9" s="406"/>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49.5" customHeight="1">
      <c r="A10" s="416">
        <v>1</v>
      </c>
      <c r="B10" s="419" t="s">
        <v>467</v>
      </c>
      <c r="C10" s="392" t="s">
        <v>468</v>
      </c>
      <c r="D10" s="280" t="s">
        <v>469</v>
      </c>
      <c r="E10" s="420">
        <v>300</v>
      </c>
      <c r="F10" s="420">
        <v>30</v>
      </c>
      <c r="G10" s="421">
        <f>+F10/E10</f>
        <v>0.1</v>
      </c>
      <c r="H10" s="41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0" t="s">
        <v>276</v>
      </c>
      <c r="J10" s="163" t="s">
        <v>277</v>
      </c>
      <c r="K10" s="150" t="str">
        <f>IFERROR(CONCATENATE(INDEX('8- Políticas de Administración '!$B$16:$F$53,MATCH('5- Identificación de Riesgos'!J10,'8- Políticas de Administración '!$C$16:$C$54,0),1)," - ",L10),"")</f>
        <v>Moderado - 3</v>
      </c>
      <c r="L10" s="189">
        <f>IFERROR(VLOOKUP(INDEX('8- Políticas de Administración '!$B$16:$F$63,MATCH('5- Identificación de Riesgos'!J10,'8- Políticas de Administración '!$C$16:$C$64,0),1),'8- Políticas de Administración '!$B$16:$F$64,5,FALSE),"")</f>
        <v>3</v>
      </c>
      <c r="M10" s="404" t="str">
        <f>IFERROR(CONCATENATE(INDEX('8- Políticas de Administración '!$B$16:$F$53,MATCH(ROUND(AVERAGE(L10:L19),0),'8- Políticas de Administración '!$F$16:$F$53,0),1)," - ",ROUND(AVERAGE(L10:L19),0)),"")</f>
        <v>Menor - 2</v>
      </c>
      <c r="N10" s="403" t="str">
        <f>IFERROR(CONCATENATE(VLOOKUP((LEFT(H10,LEN(H10)-4)&amp;LEFT(M10,LEN(M10)-4)),'9- Matriz de Calor '!$D$18:$E$42,2,0)," - ",RIGHT(H10,1)*RIGHT(M10,1)),"")</f>
        <v>Moderado - 6</v>
      </c>
      <c r="O10" s="398">
        <f>RIGHT(H10,1)*RIGHT(M10,1)</f>
        <v>6</v>
      </c>
      <c r="P10" s="12"/>
    </row>
    <row r="11" spans="1:267" ht="35.25" customHeight="1">
      <c r="A11" s="417"/>
      <c r="B11" s="419"/>
      <c r="C11" s="392"/>
      <c r="D11" s="280" t="s">
        <v>470</v>
      </c>
      <c r="E11" s="420"/>
      <c r="F11" s="420"/>
      <c r="G11" s="422"/>
      <c r="H11" s="383"/>
      <c r="I11" s="263" t="s">
        <v>283</v>
      </c>
      <c r="J11" s="264" t="s">
        <v>371</v>
      </c>
      <c r="K11" s="151" t="str">
        <f>IFERROR(CONCATENATE(INDEX('8- Políticas de Administración '!$B$16:$F$53,MATCH('5- Identificación de Riesgos'!J11,'8- Políticas de Administración '!$C$16:$C$54,0),1)," - ",L11),"")</f>
        <v>Menor - 2</v>
      </c>
      <c r="L11" s="187">
        <f>IFERROR(VLOOKUP(INDEX('8- Políticas de Administración '!$B$16:$F$63,MATCH('5- Identificación de Riesgos'!J11,'8- Políticas de Administración '!$C$16:$C$64,0),1),'8- Políticas de Administración '!$B$16:$F$64,5,FALSE),"")</f>
        <v>2</v>
      </c>
      <c r="M11" s="386"/>
      <c r="N11" s="389"/>
      <c r="O11" s="399"/>
      <c r="P11" s="12"/>
    </row>
    <row r="12" spans="1:267" ht="35.25" customHeight="1">
      <c r="A12" s="417"/>
      <c r="B12" s="419"/>
      <c r="C12" s="392"/>
      <c r="D12" s="281" t="s">
        <v>471</v>
      </c>
      <c r="E12" s="420"/>
      <c r="F12" s="420"/>
      <c r="G12" s="422"/>
      <c r="H12" s="383"/>
      <c r="I12" s="151" t="s">
        <v>278</v>
      </c>
      <c r="J12" s="154" t="s">
        <v>375</v>
      </c>
      <c r="K12" s="151" t="str">
        <f>IFERROR(CONCATENATE(INDEX('8- Políticas de Administración '!$B$16:$F$53,MATCH('5- Identificación de Riesgos'!J12,'8- Políticas de Administración '!$C$16:$C$54,0),1)," - ",L12),"")</f>
        <v>Leve - 1</v>
      </c>
      <c r="L12" s="187">
        <f>IFERROR(VLOOKUP(INDEX('8- Políticas de Administración '!$B$16:$F$63,MATCH('5- Identificación de Riesgos'!J12,'8- Políticas de Administración '!$C$16:$C$64,0),1),'8- Políticas de Administración '!$B$16:$F$64,5,FALSE),"")</f>
        <v>1</v>
      </c>
      <c r="M12" s="386"/>
      <c r="N12" s="389"/>
      <c r="O12" s="399"/>
      <c r="P12" s="12"/>
    </row>
    <row r="13" spans="1:267" ht="35.25" customHeight="1">
      <c r="A13" s="417"/>
      <c r="B13" s="419"/>
      <c r="C13" s="392"/>
      <c r="D13" s="281" t="s">
        <v>472</v>
      </c>
      <c r="E13" s="420"/>
      <c r="F13" s="420"/>
      <c r="G13" s="422"/>
      <c r="H13" s="383"/>
      <c r="I13" s="151" t="s">
        <v>297</v>
      </c>
      <c r="J13" s="154" t="s">
        <v>298</v>
      </c>
      <c r="K13" s="151" t="str">
        <f>IFERROR(CONCATENATE(INDEX('8- Políticas de Administración '!$B$16:$F$53,MATCH('5- Identificación de Riesgos'!J13,'8- Políticas de Administración '!$C$16:$C$54,0),1)," - ",L13),"")</f>
        <v>Leve - 1</v>
      </c>
      <c r="L13" s="187">
        <f>IFERROR(VLOOKUP(INDEX('8- Políticas de Administración '!$B$16:$F$63,MATCH('5- Identificación de Riesgos'!J13,'8- Políticas de Administración '!$C$16:$C$64,0),1),'8- Políticas de Administración '!$B$16:$F$64,5,FALSE),"")</f>
        <v>1</v>
      </c>
      <c r="M13" s="386"/>
      <c r="N13" s="389"/>
      <c r="O13" s="399"/>
      <c r="P13" s="12"/>
    </row>
    <row r="14" spans="1:267" ht="35.25" customHeight="1">
      <c r="A14" s="417"/>
      <c r="B14" s="419"/>
      <c r="C14" s="392"/>
      <c r="D14" s="281" t="s">
        <v>473</v>
      </c>
      <c r="E14" s="420"/>
      <c r="F14" s="420"/>
      <c r="G14" s="422"/>
      <c r="H14" s="383"/>
      <c r="I14" s="151"/>
      <c r="J14" s="154"/>
      <c r="K14" s="151" t="str">
        <f>IFERROR(CONCATENATE(INDEX('8- Políticas de Administración '!$B$16:$F$53,MATCH('5- Identificación de Riesgos'!J14,'8- Políticas de Administración '!$C$16:$C$54,0),1)," - ",L14),"")</f>
        <v/>
      </c>
      <c r="L14" s="187" t="str">
        <f>IFERROR(VLOOKUP(INDEX('8- Políticas de Administración '!$B$16:$F$63,MATCH('5- Identificación de Riesgos'!J14,'8- Políticas de Administración '!$C$16:$C$64,0),1),'8- Políticas de Administración '!$B$16:$F$64,5,FALSE),"")</f>
        <v/>
      </c>
      <c r="M14" s="386"/>
      <c r="N14" s="389"/>
      <c r="O14" s="399"/>
      <c r="P14" s="12"/>
    </row>
    <row r="15" spans="1:267" ht="35.25" customHeight="1">
      <c r="A15" s="417"/>
      <c r="B15" s="419"/>
      <c r="C15" s="392"/>
      <c r="D15" s="281" t="s">
        <v>474</v>
      </c>
      <c r="E15" s="420"/>
      <c r="F15" s="420"/>
      <c r="G15" s="422"/>
      <c r="H15" s="383"/>
      <c r="I15" s="151"/>
      <c r="J15" s="154"/>
      <c r="K15" s="151" t="str">
        <f>IFERROR(CONCATENATE(INDEX('8- Políticas de Administración '!$B$16:$F$53,MATCH('5- Identificación de Riesgos'!J15,'8- Políticas de Administración '!$C$16:$C$54,0),1)," - ",L15),"")</f>
        <v/>
      </c>
      <c r="L15" s="187" t="str">
        <f>IFERROR(VLOOKUP(INDEX('8- Políticas de Administración '!$B$16:$F$63,MATCH('5- Identificación de Riesgos'!J15,'8- Políticas de Administración '!$C$16:$C$64,0),1),'8- Políticas de Administración '!$B$16:$F$64,5,FALSE),"")</f>
        <v/>
      </c>
      <c r="M15" s="386"/>
      <c r="N15" s="389"/>
      <c r="O15" s="399"/>
      <c r="P15" s="12"/>
    </row>
    <row r="16" spans="1:267" ht="35.25" customHeight="1">
      <c r="A16" s="417"/>
      <c r="B16" s="419"/>
      <c r="C16" s="392"/>
      <c r="D16" s="281" t="s">
        <v>475</v>
      </c>
      <c r="E16" s="420"/>
      <c r="F16" s="420"/>
      <c r="G16" s="422"/>
      <c r="H16" s="383"/>
      <c r="I16" s="151"/>
      <c r="J16" s="154"/>
      <c r="K16" s="151" t="str">
        <f>IFERROR(CONCATENATE(INDEX('8- Políticas de Administración '!$B$16:$F$53,MATCH('5- Identificación de Riesgos'!J16,'8- Políticas de Administración '!$C$16:$C$54,0),1)," - ",L16),"")</f>
        <v/>
      </c>
      <c r="L16" s="187" t="str">
        <f>IFERROR(VLOOKUP(INDEX('8- Políticas de Administración '!$B$16:$F$63,MATCH('5- Identificación de Riesgos'!J16,'8- Políticas de Administración '!$C$16:$C$64,0),1),'8- Políticas de Administración '!$B$16:$F$64,5,FALSE),"")</f>
        <v/>
      </c>
      <c r="M16" s="386"/>
      <c r="N16" s="389"/>
      <c r="O16" s="399"/>
      <c r="P16" s="12"/>
    </row>
    <row r="17" spans="1:16" ht="16.5">
      <c r="A17" s="417"/>
      <c r="B17" s="419"/>
      <c r="C17" s="392"/>
      <c r="D17" s="281"/>
      <c r="E17" s="420"/>
      <c r="F17" s="420"/>
      <c r="G17" s="422"/>
      <c r="H17" s="383"/>
      <c r="I17" s="151"/>
      <c r="J17" s="154"/>
      <c r="K17" s="151" t="str">
        <f>IFERROR(CONCATENATE(INDEX('8- Políticas de Administración '!$B$16:$F$53,MATCH('5- Identificación de Riesgos'!J17,'8- Políticas de Administración '!$C$16:$C$54,0),1)," - ",L17),"")</f>
        <v/>
      </c>
      <c r="L17" s="187" t="str">
        <f>IFERROR(VLOOKUP(INDEX('8- Políticas de Administración '!$B$16:$F$63,MATCH('5- Identificación de Riesgos'!J17,'8- Políticas de Administración '!$C$16:$C$64,0),1),'8- Políticas de Administración '!$B$16:$F$64,5,FALSE),"")</f>
        <v/>
      </c>
      <c r="M17" s="386"/>
      <c r="N17" s="389"/>
      <c r="O17" s="399"/>
      <c r="P17" s="12"/>
    </row>
    <row r="18" spans="1:16" ht="16.5">
      <c r="A18" s="417"/>
      <c r="B18" s="419"/>
      <c r="C18" s="392"/>
      <c r="D18" s="281"/>
      <c r="E18" s="420"/>
      <c r="F18" s="420"/>
      <c r="G18" s="422"/>
      <c r="H18" s="383"/>
      <c r="I18" s="386"/>
      <c r="J18" s="401"/>
      <c r="K18" s="151" t="str">
        <f>IFERROR(CONCATENATE(INDEX('8- Políticas de Administración '!$B$16:$F$53,MATCH('5- Identificación de Riesgos'!J18,'8- Políticas de Administración '!$C$16:$C$54,0),1)," - ",L18),"")</f>
        <v/>
      </c>
      <c r="L18" s="187" t="str">
        <f>IFERROR(VLOOKUP(INDEX('8- Políticas de Administración '!$B$16:$F$63,MATCH('5- Identificación de Riesgos'!J18,'8- Políticas de Administración '!$C$16:$C$64,0),1),'8- Políticas de Administración '!$B$16:$F$64,5,FALSE),"")</f>
        <v/>
      </c>
      <c r="M18" s="386"/>
      <c r="N18" s="389"/>
      <c r="O18" s="399"/>
      <c r="P18" s="12"/>
    </row>
    <row r="19" spans="1:16" ht="17.25" thickBot="1">
      <c r="A19" s="418"/>
      <c r="B19" s="419"/>
      <c r="C19" s="392"/>
      <c r="D19" s="281"/>
      <c r="E19" s="420"/>
      <c r="F19" s="420"/>
      <c r="G19" s="423"/>
      <c r="H19" s="384"/>
      <c r="I19" s="387"/>
      <c r="J19" s="402"/>
      <c r="K19" s="152" t="str">
        <f>IFERROR(CONCATENATE(INDEX('8- Políticas de Administración '!$B$16:$F$53,MATCH('5- Identificación de Riesgos'!J19,'8- Políticas de Administración '!$C$16:$C$54,0),1)," - ",L19),"")</f>
        <v/>
      </c>
      <c r="L19" s="188" t="str">
        <f>IFERROR(VLOOKUP(INDEX('8- Políticas de Administración '!$B$16:$F$63,MATCH('5- Identificación de Riesgos'!J19,'8- Políticas de Administración '!$C$16:$C$64,0),1),'8- Políticas de Administración '!$B$16:$F$64,5,FALSE),"")</f>
        <v/>
      </c>
      <c r="M19" s="387"/>
      <c r="N19" s="390"/>
      <c r="O19" s="400"/>
      <c r="P19" s="12"/>
    </row>
    <row r="20" spans="1:16" ht="42.75" customHeight="1" thickBot="1">
      <c r="A20" s="416">
        <v>2</v>
      </c>
      <c r="B20" s="419" t="s">
        <v>476</v>
      </c>
      <c r="C20" s="392" t="s">
        <v>477</v>
      </c>
      <c r="D20" s="168" t="s">
        <v>478</v>
      </c>
      <c r="E20" s="394">
        <v>300</v>
      </c>
      <c r="F20" s="394">
        <v>40</v>
      </c>
      <c r="G20" s="421">
        <f t="shared" ref="G20" si="0">+F20/E20</f>
        <v>0.13333333333333333</v>
      </c>
      <c r="H20" s="41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278" t="s">
        <v>276</v>
      </c>
      <c r="J20" s="163" t="s">
        <v>277</v>
      </c>
      <c r="K20" s="150" t="str">
        <f>IFERROR(CONCATENATE(INDEX('8- Políticas de Administración '!$B$16:$F$53,MATCH('5- Identificación de Riesgos'!J20,'8- Políticas de Administración '!$C$16:$C$54,0),1)," - ",L20),"")</f>
        <v>Moderado - 3</v>
      </c>
      <c r="L20" s="189">
        <f>IFERROR(VLOOKUP(INDEX('8- Políticas de Administración '!$B$16:$F$63,MATCH('5- Identificación de Riesgos'!J20,'8- Políticas de Administración '!$C$16:$C$64,0),1),'8- Políticas de Administración '!$B$16:$F$64,5,FALSE),"")</f>
        <v>3</v>
      </c>
      <c r="M20" s="404" t="str">
        <f>IFERROR(CONCATENATE(INDEX('8- Políticas de Administración '!$B$16:$F$53,MATCH(ROUND(AVERAGE(L20:L29),0),'8- Políticas de Administración '!$F$16:$F$53,0),1)," - ",ROUND(AVERAGE(L20:L29),0)),"")</f>
        <v>Menor - 2</v>
      </c>
      <c r="N20" s="403" t="str">
        <f>IFERROR(CONCATENATE(VLOOKUP((LEFT(H20,LEN(H20)-4)&amp;LEFT(M20,LEN(M20)-4)),'9- Matriz de Calor '!$D$18:$E$42,2,0)," - ",RIGHT(H20,1)*RIGHT(M20,1)),"")</f>
        <v>Moderado - 6</v>
      </c>
      <c r="O20" s="399">
        <f>RIGHT(H20,1)*RIGHT(M20,1)</f>
        <v>6</v>
      </c>
    </row>
    <row r="21" spans="1:16" ht="42.75" customHeight="1">
      <c r="A21" s="417"/>
      <c r="B21" s="419"/>
      <c r="C21" s="392"/>
      <c r="D21" s="168" t="s">
        <v>479</v>
      </c>
      <c r="E21" s="394"/>
      <c r="F21" s="394"/>
      <c r="G21" s="422"/>
      <c r="H21" s="383"/>
      <c r="I21" s="274" t="s">
        <v>283</v>
      </c>
      <c r="J21" s="276" t="s">
        <v>371</v>
      </c>
      <c r="K21" s="150" t="str">
        <f>IFERROR(CONCATENATE(INDEX('8- Políticas de Administración '!$B$16:$F$53,MATCH('5- Identificación de Riesgos'!J21,'8- Políticas de Administración '!$C$16:$C$54,0),1)," - ",L21),"")</f>
        <v>Menor - 2</v>
      </c>
      <c r="L21" s="187">
        <f>IFERROR(VLOOKUP(INDEX('8- Políticas de Administración '!$B$16:$F$63,MATCH('5- Identificación de Riesgos'!J21,'8- Políticas de Administración '!$C$16:$C$64,0),1),'8- Políticas de Administración '!$B$16:$F$64,5,FALSE),"")</f>
        <v>2</v>
      </c>
      <c r="M21" s="386"/>
      <c r="N21" s="389"/>
      <c r="O21" s="399"/>
    </row>
    <row r="22" spans="1:16" ht="42.75" customHeight="1">
      <c r="A22" s="417"/>
      <c r="B22" s="419"/>
      <c r="C22" s="392"/>
      <c r="D22" s="168" t="s">
        <v>480</v>
      </c>
      <c r="E22" s="394"/>
      <c r="F22" s="394"/>
      <c r="G22" s="422"/>
      <c r="H22" s="383"/>
      <c r="I22" s="274" t="s">
        <v>278</v>
      </c>
      <c r="J22" s="276" t="s">
        <v>375</v>
      </c>
      <c r="K22" s="151" t="str">
        <f>IFERROR(CONCATENATE(INDEX('8- Políticas de Administración '!$B$16:$F$53,MATCH('5- Identificación de Riesgos'!J22,'8- Políticas de Administración '!$C$16:$C$54,0),1)," - ",L22),"")</f>
        <v>Leve - 1</v>
      </c>
      <c r="L22" s="187">
        <f>IFERROR(VLOOKUP(INDEX('8- Políticas de Administración '!$B$16:$F$63,MATCH('5- Identificación de Riesgos'!J22,'8- Políticas de Administración '!$C$16:$C$64,0),1),'8- Políticas de Administración '!$B$16:$F$64,5,FALSE),"")</f>
        <v>1</v>
      </c>
      <c r="M22" s="386"/>
      <c r="N22" s="389"/>
      <c r="O22" s="399"/>
    </row>
    <row r="23" spans="1:16" ht="42.75" customHeight="1">
      <c r="A23" s="417"/>
      <c r="B23" s="419"/>
      <c r="C23" s="392"/>
      <c r="D23" s="168"/>
      <c r="E23" s="394"/>
      <c r="F23" s="394"/>
      <c r="G23" s="422"/>
      <c r="H23" s="383"/>
      <c r="I23" s="274" t="s">
        <v>297</v>
      </c>
      <c r="J23" s="276" t="s">
        <v>298</v>
      </c>
      <c r="K23" s="151" t="str">
        <f>IFERROR(CONCATENATE(INDEX('8- Políticas de Administración '!$B$16:$F$53,MATCH('5- Identificación de Riesgos'!J23,'8- Políticas de Administración '!$C$16:$C$54,0),1)," - ",L23),"")</f>
        <v>Leve - 1</v>
      </c>
      <c r="L23" s="187">
        <f>IFERROR(VLOOKUP(INDEX('8- Políticas de Administración '!$B$16:$F$63,MATCH('5- Identificación de Riesgos'!J23,'8- Políticas de Administración '!$C$16:$C$64,0),1),'8- Políticas de Administración '!$B$16:$F$64,5,FALSE),"")</f>
        <v>1</v>
      </c>
      <c r="M23" s="386"/>
      <c r="N23" s="389"/>
      <c r="O23" s="399"/>
    </row>
    <row r="24" spans="1:16" ht="42.75" customHeight="1">
      <c r="A24" s="417"/>
      <c r="B24" s="419"/>
      <c r="C24" s="392"/>
      <c r="D24" s="168"/>
      <c r="E24" s="394"/>
      <c r="F24" s="394"/>
      <c r="G24" s="422"/>
      <c r="H24" s="383"/>
      <c r="I24" s="151"/>
      <c r="J24" s="154"/>
      <c r="K24" s="151" t="str">
        <f>IFERROR(CONCATENATE(INDEX('8- Políticas de Administración '!$B$16:$F$53,MATCH('5- Identificación de Riesgos'!J24,'8- Políticas de Administración '!$C$16:$C$54,0),1)," - ",L24),"")</f>
        <v/>
      </c>
      <c r="L24" s="187" t="str">
        <f>IFERROR(VLOOKUP(INDEX('8- Políticas de Administración '!$B$16:$F$63,MATCH('5- Identificación de Riesgos'!J24,'8- Políticas de Administración '!$C$16:$C$64,0),1),'8- Políticas de Administración '!$B$16:$F$64,5,FALSE),"")</f>
        <v/>
      </c>
      <c r="M24" s="386"/>
      <c r="N24" s="389"/>
      <c r="O24" s="399"/>
    </row>
    <row r="25" spans="1:16" ht="42.75" customHeight="1">
      <c r="A25" s="417"/>
      <c r="B25" s="419"/>
      <c r="C25" s="392"/>
      <c r="D25" s="168"/>
      <c r="E25" s="394"/>
      <c r="F25" s="394"/>
      <c r="G25" s="422"/>
      <c r="H25" s="383"/>
      <c r="I25" s="151"/>
      <c r="J25" s="154"/>
      <c r="K25" s="151" t="str">
        <f>IFERROR(CONCATENATE(INDEX('8- Políticas de Administración '!$B$16:$F$53,MATCH('5- Identificación de Riesgos'!J25,'8- Políticas de Administración '!$C$16:$C$54,0),1)," - ",L25),"")</f>
        <v/>
      </c>
      <c r="L25" s="187" t="str">
        <f>IFERROR(VLOOKUP(INDEX('8- Políticas de Administración '!$B$16:$F$63,MATCH('5- Identificación de Riesgos'!J25,'8- Políticas de Administración '!$C$16:$C$64,0),1),'8- Políticas de Administración '!$B$16:$F$64,5,FALSE),"")</f>
        <v/>
      </c>
      <c r="M25" s="386"/>
      <c r="N25" s="389"/>
      <c r="O25" s="399"/>
    </row>
    <row r="26" spans="1:16">
      <c r="A26" s="417"/>
      <c r="B26" s="419"/>
      <c r="C26" s="392"/>
      <c r="D26" s="168"/>
      <c r="E26" s="394"/>
      <c r="F26" s="394"/>
      <c r="G26" s="422"/>
      <c r="H26" s="383"/>
      <c r="I26" s="151"/>
      <c r="J26" s="154"/>
      <c r="K26" s="151" t="str">
        <f>IFERROR(CONCATENATE(INDEX('8- Políticas de Administración '!$B$16:$F$53,MATCH('5- Identificación de Riesgos'!J26,'8- Políticas de Administración '!$C$16:$C$54,0),1)," - ",L26),"")</f>
        <v/>
      </c>
      <c r="L26" s="187" t="str">
        <f>IFERROR(VLOOKUP(INDEX('8- Políticas de Administración '!$B$16:$F$63,MATCH('5- Identificación de Riesgos'!J26,'8- Políticas de Administración '!$C$16:$C$64,0),1),'8- Políticas de Administración '!$B$16:$F$64,5,FALSE),"")</f>
        <v/>
      </c>
      <c r="M26" s="386"/>
      <c r="N26" s="389"/>
      <c r="O26" s="399"/>
    </row>
    <row r="27" spans="1:16">
      <c r="A27" s="417"/>
      <c r="B27" s="419"/>
      <c r="C27" s="392"/>
      <c r="D27" s="168"/>
      <c r="E27" s="394"/>
      <c r="F27" s="394"/>
      <c r="G27" s="422"/>
      <c r="H27" s="383"/>
      <c r="I27" s="151"/>
      <c r="J27" s="154"/>
      <c r="K27" s="151" t="str">
        <f>IFERROR(CONCATENATE(INDEX('8- Políticas de Administración '!$B$16:$F$53,MATCH('5- Identificación de Riesgos'!J27,'8- Políticas de Administración '!$C$16:$C$54,0),1)," - ",L27),"")</f>
        <v/>
      </c>
      <c r="L27" s="187" t="str">
        <f>IFERROR(VLOOKUP(INDEX('8- Políticas de Administración '!$B$16:$F$63,MATCH('5- Identificación de Riesgos'!J27,'8- Políticas de Administración '!$C$16:$C$64,0),1),'8- Políticas de Administración '!$B$16:$F$64,5,FALSE),"")</f>
        <v/>
      </c>
      <c r="M27" s="386"/>
      <c r="N27" s="389"/>
      <c r="O27" s="399"/>
    </row>
    <row r="28" spans="1:16">
      <c r="A28" s="417"/>
      <c r="B28" s="419"/>
      <c r="C28" s="392"/>
      <c r="D28" s="168"/>
      <c r="E28" s="394"/>
      <c r="F28" s="394"/>
      <c r="G28" s="422"/>
      <c r="H28" s="383"/>
      <c r="I28" s="151"/>
      <c r="J28" s="154"/>
      <c r="K28" s="151" t="str">
        <f>IFERROR(CONCATENATE(INDEX('8- Políticas de Administración '!$B$16:$F$53,MATCH('5- Identificación de Riesgos'!J28,'8- Políticas de Administración '!$C$16:$C$54,0),1)," - ",L28),"")</f>
        <v/>
      </c>
      <c r="L28" s="187" t="str">
        <f>IFERROR(VLOOKUP(INDEX('8- Políticas de Administración '!$B$16:$F$63,MATCH('5- Identificación de Riesgos'!J28,'8- Políticas de Administración '!$C$16:$C$64,0),1),'8- Políticas de Administración '!$B$16:$F$64,5,FALSE),"")</f>
        <v/>
      </c>
      <c r="M28" s="386"/>
      <c r="N28" s="389"/>
      <c r="O28" s="399"/>
    </row>
    <row r="29" spans="1:16" ht="15.75" thickBot="1">
      <c r="A29" s="418"/>
      <c r="B29" s="419"/>
      <c r="C29" s="392"/>
      <c r="D29" s="168"/>
      <c r="E29" s="394"/>
      <c r="F29" s="394"/>
      <c r="G29" s="423"/>
      <c r="H29" s="384"/>
      <c r="I29" s="152"/>
      <c r="J29" s="155"/>
      <c r="K29" s="152" t="str">
        <f>IFERROR(CONCATENATE(INDEX('8- Políticas de Administración '!$B$16:$F$53,MATCH('5- Identificación de Riesgos'!J29,'8- Políticas de Administración '!$C$16:$C$54,0),1)," - ",L29),"")</f>
        <v/>
      </c>
      <c r="L29" s="188" t="str">
        <f>IFERROR(VLOOKUP(INDEX('8- Políticas de Administración '!$B$16:$F$63,MATCH('5- Identificación de Riesgos'!J29,'8- Políticas de Administración '!$C$16:$C$64,0),1),'8- Políticas de Administración '!$B$16:$F$64,5,FALSE),"")</f>
        <v/>
      </c>
      <c r="M29" s="387"/>
      <c r="N29" s="390"/>
      <c r="O29" s="399"/>
    </row>
    <row r="30" spans="1:16" ht="30" customHeight="1">
      <c r="A30" s="416">
        <v>3</v>
      </c>
      <c r="B30" s="391" t="s">
        <v>481</v>
      </c>
      <c r="C30" s="392" t="s">
        <v>482</v>
      </c>
      <c r="D30" s="168" t="s">
        <v>483</v>
      </c>
      <c r="E30" s="394">
        <v>300</v>
      </c>
      <c r="F30" s="394">
        <v>30</v>
      </c>
      <c r="G30" s="421">
        <f t="shared" ref="G30" si="1">+F30/E30</f>
        <v>0.1</v>
      </c>
      <c r="H30" s="41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0" t="s">
        <v>285</v>
      </c>
      <c r="J30" s="163" t="s">
        <v>373</v>
      </c>
      <c r="K30" s="150" t="str">
        <f>IFERROR(CONCATENATE(INDEX('8- Políticas de Administración '!$B$16:$F$53,MATCH('5- Identificación de Riesgos'!J30,'8- Políticas de Administración '!$C$16:$C$54,0),1)," - ",L30),"")</f>
        <v>Menor - 2</v>
      </c>
      <c r="L30" s="189">
        <f>IFERROR(VLOOKUP(INDEX('8- Políticas de Administración '!$B$16:$F$63,MATCH('5- Identificación de Riesgos'!J30,'8- Políticas de Administración '!$C$16:$C$64,0),1),'8- Políticas de Administración '!$B$16:$F$64,5,FALSE),"")</f>
        <v>2</v>
      </c>
      <c r="M30" s="404" t="str">
        <f>IFERROR(CONCATENATE(INDEX('8- Políticas de Administración '!$B$16:$F$53,MATCH(ROUND(AVERAGE(L30:L39),0),'8- Políticas de Administración '!$F$16:$F$53,0),1)," - ",ROUND(AVERAGE(L30:L39),0)),"")</f>
        <v>Menor - 2</v>
      </c>
      <c r="N30" s="403" t="str">
        <f>IFERROR(CONCATENATE(VLOOKUP((LEFT(H30,LEN(H30)-4)&amp;LEFT(M30,LEN(M30)-4)),'9- Matriz de Calor '!$D$18:$E$42,2,0)," - ",RIGHT(H30,1)*RIGHT(M30,1)),"")</f>
        <v>Moderado - 6</v>
      </c>
      <c r="O30" s="399">
        <f>RIGHT(H30,1)*RIGHT(M30,1)</f>
        <v>6</v>
      </c>
    </row>
    <row r="31" spans="1:16" ht="30" customHeight="1">
      <c r="A31" s="417"/>
      <c r="B31" s="391"/>
      <c r="C31" s="392"/>
      <c r="D31" s="168" t="s">
        <v>503</v>
      </c>
      <c r="E31" s="394"/>
      <c r="F31" s="394"/>
      <c r="G31" s="422"/>
      <c r="H31" s="383"/>
      <c r="I31" s="151" t="s">
        <v>278</v>
      </c>
      <c r="J31" s="154" t="s">
        <v>375</v>
      </c>
      <c r="K31" s="151" t="str">
        <f>IFERROR(CONCATENATE(INDEX('8- Políticas de Administración '!$B$16:$F$53,MATCH('5- Identificación de Riesgos'!J31,'8- Políticas de Administración '!$C$16:$C$54,0),1)," - ",L31),"")</f>
        <v>Leve - 1</v>
      </c>
      <c r="L31" s="187">
        <f>IFERROR(VLOOKUP(INDEX('8- Políticas de Administración '!$B$16:$F$63,MATCH('5- Identificación de Riesgos'!J31,'8- Políticas de Administración '!$C$16:$C$64,0),1),'8- Políticas de Administración '!$B$16:$F$64,5,FALSE),"")</f>
        <v>1</v>
      </c>
      <c r="M31" s="386"/>
      <c r="N31" s="389"/>
      <c r="O31" s="399"/>
    </row>
    <row r="32" spans="1:16" ht="30" customHeight="1">
      <c r="A32" s="417"/>
      <c r="B32" s="391"/>
      <c r="C32" s="392"/>
      <c r="D32" s="168" t="s">
        <v>484</v>
      </c>
      <c r="E32" s="394"/>
      <c r="F32" s="394"/>
      <c r="G32" s="422"/>
      <c r="H32" s="383"/>
      <c r="I32" s="151" t="s">
        <v>297</v>
      </c>
      <c r="J32" s="154" t="s">
        <v>298</v>
      </c>
      <c r="K32" s="151" t="str">
        <f>IFERROR(CONCATENATE(INDEX('8- Políticas de Administración '!$B$16:$F$53,MATCH('5- Identificación de Riesgos'!J32,'8- Políticas de Administración '!$C$16:$C$54,0),1)," - ",L32),"")</f>
        <v>Leve - 1</v>
      </c>
      <c r="L32" s="187">
        <f>IFERROR(VLOOKUP(INDEX('8- Políticas de Administración '!$B$16:$F$63,MATCH('5- Identificación de Riesgos'!J32,'8- Políticas de Administración '!$C$16:$C$64,0),1),'8- Políticas de Administración '!$B$16:$F$64,5,FALSE),"")</f>
        <v>1</v>
      </c>
      <c r="M32" s="386"/>
      <c r="N32" s="389"/>
      <c r="O32" s="399"/>
    </row>
    <row r="33" spans="1:267" ht="30" customHeight="1">
      <c r="A33" s="417"/>
      <c r="B33" s="391"/>
      <c r="C33" s="392"/>
      <c r="D33" s="168" t="s">
        <v>485</v>
      </c>
      <c r="E33" s="394"/>
      <c r="F33" s="394"/>
      <c r="G33" s="422"/>
      <c r="H33" s="383"/>
      <c r="I33" s="151" t="s">
        <v>283</v>
      </c>
      <c r="J33" s="154" t="s">
        <v>371</v>
      </c>
      <c r="K33" s="151" t="str">
        <f>IFERROR(CONCATENATE(INDEX('8- Políticas de Administración '!$B$16:$F$53,MATCH('5- Identificación de Riesgos'!J33,'8- Políticas de Administración '!$C$16:$C$54,0),1)," - ",L33),"")</f>
        <v>Menor - 2</v>
      </c>
      <c r="L33" s="187">
        <f>IFERROR(VLOOKUP(INDEX('8- Políticas de Administración '!$B$16:$F$63,MATCH('5- Identificación de Riesgos'!J33,'8- Políticas de Administración '!$C$16:$C$64,0),1),'8- Políticas de Administración '!$B$16:$F$64,5,FALSE),"")</f>
        <v>2</v>
      </c>
      <c r="M33" s="386"/>
      <c r="N33" s="389"/>
      <c r="O33" s="399"/>
    </row>
    <row r="34" spans="1:267" ht="30" customHeight="1">
      <c r="A34" s="417"/>
      <c r="B34" s="391"/>
      <c r="C34" s="392"/>
      <c r="D34" s="280" t="s">
        <v>486</v>
      </c>
      <c r="E34" s="394"/>
      <c r="F34" s="394"/>
      <c r="G34" s="422"/>
      <c r="H34" s="383"/>
      <c r="I34" s="151"/>
      <c r="J34" s="154"/>
      <c r="K34" s="151" t="str">
        <f>IFERROR(CONCATENATE(INDEX('8- Políticas de Administración '!$B$16:$F$53,MATCH('5- Identificación de Riesgos'!J34,'8- Políticas de Administración '!$C$16:$C$54,0),1)," - ",L34),"")</f>
        <v/>
      </c>
      <c r="L34" s="187" t="str">
        <f>IFERROR(VLOOKUP(INDEX('8- Políticas de Administración '!$B$16:$F$63,MATCH('5- Identificación de Riesgos'!J34,'8- Políticas de Administración '!$C$16:$C$64,0),1),'8- Políticas de Administración '!$B$16:$F$64,5,FALSE),"")</f>
        <v/>
      </c>
      <c r="M34" s="386"/>
      <c r="N34" s="389"/>
      <c r="O34" s="399"/>
    </row>
    <row r="35" spans="1:267" ht="30" customHeight="1">
      <c r="A35" s="417"/>
      <c r="B35" s="391"/>
      <c r="C35" s="392"/>
      <c r="D35" s="281" t="s">
        <v>487</v>
      </c>
      <c r="E35" s="394"/>
      <c r="F35" s="394"/>
      <c r="G35" s="422"/>
      <c r="H35" s="383"/>
      <c r="I35" s="151"/>
      <c r="J35" s="154"/>
      <c r="K35" s="151" t="str">
        <f>IFERROR(CONCATENATE(INDEX('8- Políticas de Administración '!$B$16:$F$53,MATCH('5- Identificación de Riesgos'!J35,'8- Políticas de Administración '!$C$16:$C$54,0),1)," - ",L35),"")</f>
        <v/>
      </c>
      <c r="L35" s="187" t="str">
        <f>IFERROR(VLOOKUP(INDEX('8- Políticas de Administración '!$B$16:$F$63,MATCH('5- Identificación de Riesgos'!J35,'8- Políticas de Administración '!$C$16:$C$64,0),1),'8- Políticas de Administración '!$B$16:$F$64,5,FALSE),"")</f>
        <v/>
      </c>
      <c r="M35" s="386"/>
      <c r="N35" s="389"/>
      <c r="O35" s="399"/>
    </row>
    <row r="36" spans="1:267">
      <c r="A36" s="417"/>
      <c r="B36" s="391"/>
      <c r="C36" s="392"/>
      <c r="D36" s="282" t="s">
        <v>504</v>
      </c>
      <c r="E36" s="394"/>
      <c r="F36" s="394"/>
      <c r="G36" s="422"/>
      <c r="H36" s="383"/>
      <c r="I36" s="151"/>
      <c r="J36" s="154"/>
      <c r="K36" s="151" t="str">
        <f>IFERROR(CONCATENATE(INDEX('8- Políticas de Administración '!$B$16:$F$53,MATCH('5- Identificación de Riesgos'!J36,'8- Políticas de Administración '!$C$16:$C$54,0),1)," - ",L36),"")</f>
        <v/>
      </c>
      <c r="L36" s="187" t="str">
        <f>IFERROR(VLOOKUP(INDEX('8- Políticas de Administración '!$B$16:$F$63,MATCH('5- Identificación de Riesgos'!J36,'8- Políticas de Administración '!$C$16:$C$64,0),1),'8- Políticas de Administración '!$B$16:$F$64,5,FALSE),"")</f>
        <v/>
      </c>
      <c r="M36" s="386"/>
      <c r="N36" s="389"/>
      <c r="O36" s="399"/>
    </row>
    <row r="37" spans="1:267">
      <c r="A37" s="417"/>
      <c r="B37" s="391"/>
      <c r="C37" s="392"/>
      <c r="D37" s="280"/>
      <c r="E37" s="394"/>
      <c r="F37" s="394"/>
      <c r="G37" s="422"/>
      <c r="H37" s="383"/>
      <c r="I37" s="151"/>
      <c r="J37" s="154"/>
      <c r="K37" s="151" t="str">
        <f>IFERROR(CONCATENATE(INDEX('8- Políticas de Administración '!$B$16:$F$53,MATCH('5- Identificación de Riesgos'!J37,'8- Políticas de Administración '!$C$16:$C$54,0),1)," - ",L37),"")</f>
        <v/>
      </c>
      <c r="L37" s="187" t="str">
        <f>IFERROR(VLOOKUP(INDEX('8- Políticas de Administración '!$B$16:$F$63,MATCH('5- Identificación de Riesgos'!J37,'8- Políticas de Administración '!$C$16:$C$64,0),1),'8- Políticas de Administración '!$B$16:$F$64,5,FALSE),"")</f>
        <v/>
      </c>
      <c r="M37" s="386"/>
      <c r="N37" s="389"/>
      <c r="O37" s="399"/>
    </row>
    <row r="38" spans="1:267">
      <c r="A38" s="417"/>
      <c r="B38" s="391"/>
      <c r="C38" s="392"/>
      <c r="D38" s="280"/>
      <c r="E38" s="394"/>
      <c r="F38" s="394"/>
      <c r="G38" s="422"/>
      <c r="H38" s="383"/>
      <c r="I38" s="151"/>
      <c r="J38" s="154"/>
      <c r="K38" s="151" t="str">
        <f>IFERROR(CONCATENATE(INDEX('8- Políticas de Administración '!$B$16:$F$53,MATCH('5- Identificación de Riesgos'!J38,'8- Políticas de Administración '!$C$16:$C$54,0),1)," - ",L38),"")</f>
        <v/>
      </c>
      <c r="L38" s="187" t="str">
        <f>IFERROR(VLOOKUP(INDEX('8- Políticas de Administración '!$B$16:$F$63,MATCH('5- Identificación de Riesgos'!J38,'8- Políticas de Administración '!$C$16:$C$64,0),1),'8- Políticas de Administración '!$B$16:$F$64,5,FALSE),"")</f>
        <v/>
      </c>
      <c r="M38" s="386"/>
      <c r="N38" s="389"/>
      <c r="O38" s="399"/>
    </row>
    <row r="39" spans="1:267" ht="15.75" thickBot="1">
      <c r="A39" s="418"/>
      <c r="B39" s="391"/>
      <c r="C39" s="392"/>
      <c r="D39" s="280"/>
      <c r="E39" s="394"/>
      <c r="F39" s="394"/>
      <c r="G39" s="423"/>
      <c r="H39" s="384"/>
      <c r="I39" s="152"/>
      <c r="J39" s="155"/>
      <c r="K39" s="152" t="str">
        <f>IFERROR(CONCATENATE(INDEX('8- Políticas de Administración '!$B$16:$F$53,MATCH('5- Identificación de Riesgos'!J39,'8- Políticas de Administración '!$C$16:$C$54,0),1)," - ",L39),"")</f>
        <v/>
      </c>
      <c r="L39" s="188" t="str">
        <f>IFERROR(VLOOKUP(INDEX('8- Políticas de Administración '!$B$16:$F$63,MATCH('5- Identificación de Riesgos'!J39,'8- Políticas de Administración '!$C$16:$C$64,0),1),'8- Políticas de Administración '!$B$16:$F$64,5,FALSE),"")</f>
        <v/>
      </c>
      <c r="M39" s="387"/>
      <c r="N39" s="390"/>
      <c r="O39" s="399"/>
    </row>
    <row r="40" spans="1:267" s="111" customFormat="1" ht="48.75" customHeight="1">
      <c r="A40" s="441">
        <v>4</v>
      </c>
      <c r="B40" s="391" t="s">
        <v>290</v>
      </c>
      <c r="C40" s="392" t="s">
        <v>488</v>
      </c>
      <c r="D40" s="168" t="s">
        <v>291</v>
      </c>
      <c r="E40" s="394">
        <v>260</v>
      </c>
      <c r="F40" s="394">
        <v>1</v>
      </c>
      <c r="G40" s="437">
        <f t="shared" ref="G40" si="2">F40/E40</f>
        <v>3.8461538461538464E-3</v>
      </c>
      <c r="H40" s="41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0" t="s">
        <v>276</v>
      </c>
      <c r="J40" s="163" t="s">
        <v>292</v>
      </c>
      <c r="K40" s="150" t="str">
        <f>IFERROR(CONCATENATE(INDEX('8- Políticas de Administración '!$B$16:$F$53,MATCH('5- Identificación de Riesgos'!J40,'8- Políticas de Administración '!$C$16:$C$54,0),1)," - ",L40),"")</f>
        <v>Catastrófico - 5</v>
      </c>
      <c r="L40" s="189">
        <f>IFERROR(VLOOKUP(INDEX('8- Políticas de Administración '!$B$16:$F$63,MATCH('5- Identificación de Riesgos'!J40,'8- Políticas de Administración '!$C$16:$C$64,0),1),'8- Políticas de Administración '!$B$16:$F$64,5,FALSE),"")</f>
        <v>5</v>
      </c>
      <c r="M40" s="404" t="str">
        <f>IFERROR(CONCATENATE(INDEX('8- Políticas de Administración '!$B$16:$F$53,MATCH(ROUND(AVERAGE(L40:L49),0),'8- Políticas de Administración '!$F$16:$F$53,0),1)," - ",ROUND(AVERAGE(L40:L49),0)),"")</f>
        <v>Catastrófico - 5</v>
      </c>
      <c r="N40" s="403" t="str">
        <f>IFERROR(CONCATENATE(VLOOKUP((LEFT(H40,LEN(H40)-4)&amp;LEFT(M40,LEN(M40)-4)),'9- Matriz de Calor '!$D$18:$E$42,2,0)," - ",RIGHT(H40,1)*RIGHT(M40,1)),"")</f>
        <v>Extremo - 5</v>
      </c>
      <c r="O40" s="440">
        <f>RIGHT(H40,1)*RIGHT(M40,1)</f>
        <v>5</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34.5" customHeight="1">
      <c r="A41" s="442"/>
      <c r="B41" s="391"/>
      <c r="C41" s="392"/>
      <c r="D41" s="168" t="s">
        <v>293</v>
      </c>
      <c r="E41" s="394"/>
      <c r="F41" s="394"/>
      <c r="G41" s="380"/>
      <c r="H41" s="383"/>
      <c r="I41" s="151" t="s">
        <v>283</v>
      </c>
      <c r="J41" s="154" t="s">
        <v>294</v>
      </c>
      <c r="K41" s="151" t="str">
        <f>IFERROR(CONCATENATE(INDEX('8- Políticas de Administración '!$B$16:$F$53,MATCH('5- Identificación de Riesgos'!J41,'8- Políticas de Administración '!$C$16:$C$54,0),1)," - ",L41),"")</f>
        <v>Catastrófico - 5</v>
      </c>
      <c r="L41" s="187">
        <f>IFERROR(VLOOKUP(INDEX('8- Políticas de Administración '!$B$16:$F$63,MATCH('5- Identificación de Riesgos'!J41,'8- Políticas de Administración '!$C$16:$C$64,0),1),'8- Políticas de Administración '!$B$16:$F$64,5,FALSE),"")</f>
        <v>5</v>
      </c>
      <c r="M41" s="386"/>
      <c r="N41" s="389"/>
      <c r="O41" s="440"/>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34.5" customHeight="1">
      <c r="A42" s="442"/>
      <c r="B42" s="391"/>
      <c r="C42" s="392"/>
      <c r="D42" s="168" t="s">
        <v>295</v>
      </c>
      <c r="E42" s="394"/>
      <c r="F42" s="394"/>
      <c r="G42" s="380"/>
      <c r="H42" s="383"/>
      <c r="I42" s="151"/>
      <c r="J42" s="154"/>
      <c r="K42" s="151" t="str">
        <f>IFERROR(CONCATENATE(INDEX('8- Políticas de Administración '!$B$16:$F$53,MATCH('5- Identificación de Riesgos'!J42,'8- Políticas de Administración '!$C$16:$C$54,0),1)," - ",L42),"")</f>
        <v/>
      </c>
      <c r="L42" s="187" t="str">
        <f>IFERROR(VLOOKUP(INDEX('8- Políticas de Administración '!$B$16:$F$63,MATCH('5- Identificación de Riesgos'!J42,'8- Políticas de Administración '!$C$16:$C$64,0),1),'8- Políticas de Administración '!$B$16:$F$64,5,FALSE),"")</f>
        <v/>
      </c>
      <c r="M42" s="386"/>
      <c r="N42" s="389"/>
      <c r="O42" s="440"/>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34.5" customHeight="1">
      <c r="A43" s="442"/>
      <c r="B43" s="391"/>
      <c r="C43" s="392"/>
      <c r="D43" s="168" t="s">
        <v>296</v>
      </c>
      <c r="E43" s="394"/>
      <c r="F43" s="394"/>
      <c r="G43" s="380"/>
      <c r="H43" s="383"/>
      <c r="I43" s="151"/>
      <c r="J43" s="154"/>
      <c r="K43" s="151" t="str">
        <f>IFERROR(CONCATENATE(INDEX('8- Políticas de Administración '!$B$16:$F$53,MATCH('5- Identificación de Riesgos'!J43,'8- Políticas de Administración '!$C$16:$C$54,0),1)," - ",L43),"")</f>
        <v/>
      </c>
      <c r="L43" s="187" t="str">
        <f>IFERROR(VLOOKUP(INDEX('8- Políticas de Administración '!$B$16:$F$63,MATCH('5- Identificación de Riesgos'!J43,'8- Políticas de Administración '!$C$16:$C$64,0),1),'8- Políticas de Administración '!$B$16:$F$64,5,FALSE),"")</f>
        <v/>
      </c>
      <c r="M43" s="386"/>
      <c r="N43" s="389"/>
      <c r="O43" s="440"/>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34.5" customHeight="1">
      <c r="A44" s="442"/>
      <c r="B44" s="391"/>
      <c r="C44" s="392"/>
      <c r="D44" s="280"/>
      <c r="E44" s="394"/>
      <c r="F44" s="394"/>
      <c r="G44" s="380"/>
      <c r="H44" s="383"/>
      <c r="I44" s="151"/>
      <c r="J44" s="154"/>
      <c r="K44" s="151" t="str">
        <f>IFERROR(CONCATENATE(INDEX('8- Políticas de Administración '!$B$16:$F$53,MATCH('5- Identificación de Riesgos'!J44,'8- Políticas de Administración '!$C$16:$C$54,0),1)," - ",L44),"")</f>
        <v/>
      </c>
      <c r="L44" s="187" t="str">
        <f>IFERROR(VLOOKUP(INDEX('8- Políticas de Administración '!$B$16:$F$63,MATCH('5- Identificación de Riesgos'!J44,'8- Políticas de Administración '!$C$16:$C$64,0),1),'8- Políticas de Administración '!$B$16:$F$64,5,FALSE),"")</f>
        <v/>
      </c>
      <c r="M44" s="386"/>
      <c r="N44" s="389"/>
      <c r="O44" s="440"/>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c r="A45" s="442"/>
      <c r="B45" s="391"/>
      <c r="C45" s="392"/>
      <c r="D45" s="281"/>
      <c r="E45" s="394"/>
      <c r="F45" s="394"/>
      <c r="G45" s="380"/>
      <c r="H45" s="383"/>
      <c r="I45" s="151"/>
      <c r="J45" s="154"/>
      <c r="K45" s="151" t="str">
        <f>IFERROR(CONCATENATE(INDEX('8- Políticas de Administración '!$B$16:$F$53,MATCH('5- Identificación de Riesgos'!J45,'8- Políticas de Administración '!$C$16:$C$54,0),1)," - ",L45),"")</f>
        <v/>
      </c>
      <c r="L45" s="187" t="str">
        <f>IFERROR(VLOOKUP(INDEX('8- Políticas de Administración '!$B$16:$F$63,MATCH('5- Identificación de Riesgos'!J45,'8- Políticas de Administración '!$C$16:$C$64,0),1),'8- Políticas de Administración '!$B$16:$F$64,5,FALSE),"")</f>
        <v/>
      </c>
      <c r="M45" s="386"/>
      <c r="N45" s="389"/>
      <c r="O45" s="440"/>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c r="A46" s="442"/>
      <c r="B46" s="391"/>
      <c r="C46" s="392"/>
      <c r="D46" s="282"/>
      <c r="E46" s="394"/>
      <c r="F46" s="394"/>
      <c r="G46" s="380"/>
      <c r="H46" s="383"/>
      <c r="I46" s="151"/>
      <c r="J46" s="154"/>
      <c r="K46" s="151" t="str">
        <f>IFERROR(CONCATENATE(INDEX('8- Políticas de Administración '!$B$16:$F$53,MATCH('5- Identificación de Riesgos'!J46,'8- Políticas de Administración '!$C$16:$C$54,0),1)," - ",L46),"")</f>
        <v/>
      </c>
      <c r="L46" s="187" t="str">
        <f>IFERROR(VLOOKUP(INDEX('8- Políticas de Administración '!$B$16:$F$63,MATCH('5- Identificación de Riesgos'!J46,'8- Políticas de Administración '!$C$16:$C$64,0),1),'8- Políticas de Administración '!$B$16:$F$64,5,FALSE),"")</f>
        <v/>
      </c>
      <c r="M46" s="386"/>
      <c r="N46" s="389"/>
      <c r="O46" s="440"/>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c r="A47" s="442"/>
      <c r="B47" s="391"/>
      <c r="C47" s="392"/>
      <c r="D47" s="280"/>
      <c r="E47" s="394"/>
      <c r="F47" s="394"/>
      <c r="G47" s="380"/>
      <c r="H47" s="383"/>
      <c r="I47" s="151"/>
      <c r="J47" s="154"/>
      <c r="K47" s="151" t="str">
        <f>IFERROR(CONCATENATE(INDEX('8- Políticas de Administración '!$B$16:$F$53,MATCH('5- Identificación de Riesgos'!J47,'8- Políticas de Administración '!$C$16:$C$54,0),1)," - ",L47),"")</f>
        <v/>
      </c>
      <c r="L47" s="187" t="str">
        <f>IFERROR(VLOOKUP(INDEX('8- Políticas de Administración '!$B$16:$F$63,MATCH('5- Identificación de Riesgos'!J47,'8- Políticas de Administración '!$C$16:$C$64,0),1),'8- Políticas de Administración '!$B$16:$F$64,5,FALSE),"")</f>
        <v/>
      </c>
      <c r="M47" s="386"/>
      <c r="N47" s="389"/>
      <c r="O47" s="440"/>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c r="A48" s="442"/>
      <c r="B48" s="391"/>
      <c r="C48" s="392"/>
      <c r="D48" s="280"/>
      <c r="E48" s="394"/>
      <c r="F48" s="394"/>
      <c r="G48" s="380"/>
      <c r="H48" s="383"/>
      <c r="I48" s="151"/>
      <c r="J48" s="154"/>
      <c r="K48" s="151" t="str">
        <f>IFERROR(CONCATENATE(INDEX('8- Políticas de Administración '!$B$16:$F$53,MATCH('5- Identificación de Riesgos'!J48,'8- Políticas de Administración '!$C$16:$C$54,0),1)," - ",L48),"")</f>
        <v/>
      </c>
      <c r="L48" s="187" t="str">
        <f>IFERROR(VLOOKUP(INDEX('8- Políticas de Administración '!$B$16:$F$63,MATCH('5- Identificación de Riesgos'!J48,'8- Políticas de Administración '!$C$16:$C$64,0),1),'8- Políticas de Administración '!$B$16:$F$64,5,FALSE),"")</f>
        <v/>
      </c>
      <c r="M48" s="386"/>
      <c r="N48" s="389"/>
      <c r="O48" s="440"/>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t="15.75" thickBot="1">
      <c r="A49" s="443"/>
      <c r="B49" s="391"/>
      <c r="C49" s="392"/>
      <c r="D49" s="280"/>
      <c r="E49" s="394"/>
      <c r="F49" s="394"/>
      <c r="G49" s="381"/>
      <c r="H49" s="384"/>
      <c r="I49" s="152"/>
      <c r="J49" s="155"/>
      <c r="K49" s="152" t="str">
        <f>IFERROR(CONCATENATE(INDEX('8- Políticas de Administración '!$B$16:$F$53,MATCH('5- Identificación de Riesgos'!J49,'8- Políticas de Administración '!$C$16:$C$54,0),1)," - ",L49),"")</f>
        <v/>
      </c>
      <c r="L49" s="188" t="str">
        <f>IFERROR(VLOOKUP(INDEX('8- Políticas de Administración '!$B$16:$F$63,MATCH('5- Identificación de Riesgos'!J49,'8- Políticas de Administración '!$C$16:$C$64,0),1),'8- Políticas de Administración '!$B$16:$F$64,5,FALSE),"")</f>
        <v/>
      </c>
      <c r="M49" s="387"/>
      <c r="N49" s="390"/>
      <c r="O49" s="440"/>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29.25" customHeight="1">
      <c r="A50" s="444">
        <v>5</v>
      </c>
      <c r="B50" s="391" t="s">
        <v>489</v>
      </c>
      <c r="C50" s="392" t="s">
        <v>490</v>
      </c>
      <c r="D50" s="168" t="s">
        <v>491</v>
      </c>
      <c r="E50" s="394">
        <v>7</v>
      </c>
      <c r="F50" s="394">
        <v>1</v>
      </c>
      <c r="G50" s="379">
        <f t="shared" ref="G50" si="3">F50/E50</f>
        <v>0.14285714285714285</v>
      </c>
      <c r="H50" s="382"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Media - 3</v>
      </c>
      <c r="I50" s="153" t="s">
        <v>285</v>
      </c>
      <c r="J50" s="164" t="s">
        <v>287</v>
      </c>
      <c r="K50" s="150" t="str">
        <f>IFERROR(CONCATENATE(INDEX('8- Políticas de Administración '!$B$16:$F$53,MATCH('5- Identificación de Riesgos'!J50,'8- Políticas de Administración '!$C$16:$C$54,0),1)," - ",L50),"")</f>
        <v>Leve - 1</v>
      </c>
      <c r="L50" s="189">
        <f>IFERROR(VLOOKUP(INDEX('8- Políticas de Administración '!$B$16:$F$63,MATCH('5- Identificación de Riesgos'!J50,'8- Políticas de Administración '!$C$16:$C$64,0),1),'8- Políticas de Administración '!$B$16:$F$64,5,FALSE),"")</f>
        <v>1</v>
      </c>
      <c r="M50" s="385" t="str">
        <f>IFERROR(CONCATENATE(INDEX('8- Políticas de Administración '!$B$16:$F$53,MATCH(ROUND(AVERAGE(L50:L59),0),'8- Políticas de Administración '!$F$16:$F$53,0),1)," - ",ROUND(AVERAGE(L50:L59),0)),"")</f>
        <v>Menor - 2</v>
      </c>
      <c r="N50" s="388" t="str">
        <f>IFERROR(CONCATENATE(VLOOKUP((LEFT(H50,LEN(H50)-4)&amp;LEFT(M50,LEN(M50)-4)),'9- Matriz de Calor '!$D$18:$E$42,2,0)," - ",RIGHT(H50,1)*RIGHT(M50,1)),"")</f>
        <v>Moderado - 6</v>
      </c>
      <c r="O50" s="438">
        <f>RIGHT(H50,1)*RIGHT(M50,1)</f>
        <v>6</v>
      </c>
    </row>
    <row r="51" spans="1:267" ht="65.25" customHeight="1">
      <c r="A51" s="442"/>
      <c r="B51" s="391"/>
      <c r="C51" s="392"/>
      <c r="D51" s="168" t="s">
        <v>492</v>
      </c>
      <c r="E51" s="394"/>
      <c r="F51" s="394"/>
      <c r="G51" s="380"/>
      <c r="H51" s="383"/>
      <c r="I51" s="151" t="s">
        <v>283</v>
      </c>
      <c r="J51" s="154" t="s">
        <v>371</v>
      </c>
      <c r="K51" s="151" t="str">
        <f>IFERROR(CONCATENATE(INDEX('8- Políticas de Administración '!$B$16:$F$53,MATCH('5- Identificación de Riesgos'!J51,'8- Políticas de Administración '!$C$16:$C$54,0),1)," - ",L51),"")</f>
        <v>Menor - 2</v>
      </c>
      <c r="L51" s="187">
        <f>IFERROR(VLOOKUP(INDEX('8- Políticas de Administración '!$B$16:$F$63,MATCH('5- Identificación de Riesgos'!J51,'8- Políticas de Administración '!$C$16:$C$64,0),1),'8- Políticas de Administración '!$B$16:$F$64,5,FALSE),"")</f>
        <v>2</v>
      </c>
      <c r="M51" s="386"/>
      <c r="N51" s="389"/>
      <c r="O51" s="439"/>
    </row>
    <row r="52" spans="1:267" ht="29.25" customHeight="1">
      <c r="A52" s="442"/>
      <c r="B52" s="391"/>
      <c r="C52" s="392"/>
      <c r="D52" s="168" t="s">
        <v>493</v>
      </c>
      <c r="E52" s="394"/>
      <c r="F52" s="394"/>
      <c r="G52" s="380"/>
      <c r="H52" s="383"/>
      <c r="I52" s="151" t="s">
        <v>276</v>
      </c>
      <c r="J52" s="154" t="s">
        <v>280</v>
      </c>
      <c r="K52" s="151" t="str">
        <f>IFERROR(CONCATENATE(INDEX('8- Políticas de Administración '!$B$16:$F$53,MATCH('5- Identificación de Riesgos'!J52,'8- Políticas de Administración '!$C$16:$C$54,0),1)," - ",L52),"")</f>
        <v>Mayor - 4</v>
      </c>
      <c r="L52" s="187">
        <f>IFERROR(VLOOKUP(INDEX('8- Políticas de Administración '!$B$16:$F$63,MATCH('5- Identificación de Riesgos'!J52,'8- Políticas de Administración '!$C$16:$C$64,0),1),'8- Políticas de Administración '!$B$16:$F$64,5,FALSE),"")</f>
        <v>4</v>
      </c>
      <c r="M52" s="386"/>
      <c r="N52" s="389"/>
      <c r="O52" s="439"/>
    </row>
    <row r="53" spans="1:267" ht="29.25" customHeight="1">
      <c r="A53" s="442"/>
      <c r="B53" s="391"/>
      <c r="C53" s="392"/>
      <c r="D53" s="168"/>
      <c r="E53" s="394"/>
      <c r="F53" s="394"/>
      <c r="G53" s="380"/>
      <c r="H53" s="383"/>
      <c r="I53" s="151"/>
      <c r="J53" s="154"/>
      <c r="K53" s="151" t="str">
        <f>IFERROR(CONCATENATE(INDEX('8- Políticas de Administración '!$B$16:$F$53,MATCH('5- Identificación de Riesgos'!J53,'8- Políticas de Administración '!$C$16:$C$54,0),1)," - ",L53),"")</f>
        <v/>
      </c>
      <c r="L53" s="187" t="str">
        <f>IFERROR(VLOOKUP(INDEX('8- Políticas de Administración '!$B$16:$F$63,MATCH('5- Identificación de Riesgos'!J53,'8- Políticas de Administración '!$C$16:$C$64,0),1),'8- Políticas de Administración '!$B$16:$F$64,5,FALSE),"")</f>
        <v/>
      </c>
      <c r="M53" s="386"/>
      <c r="N53" s="389"/>
      <c r="O53" s="439"/>
    </row>
    <row r="54" spans="1:267" ht="15" customHeight="1">
      <c r="A54" s="442"/>
      <c r="B54" s="391"/>
      <c r="C54" s="392"/>
      <c r="D54" s="280"/>
      <c r="E54" s="394"/>
      <c r="F54" s="394"/>
      <c r="G54" s="380"/>
      <c r="H54" s="383"/>
      <c r="I54" s="151"/>
      <c r="J54" s="154"/>
      <c r="K54" s="151" t="str">
        <f>IFERROR(CONCATENATE(INDEX('8- Políticas de Administración '!$B$16:$F$53,MATCH('5- Identificación de Riesgos'!J54,'8- Políticas de Administración '!$C$16:$C$54,0),1)," - ",L54),"")</f>
        <v/>
      </c>
      <c r="L54" s="187" t="str">
        <f>IFERROR(VLOOKUP(INDEX('8- Políticas de Administración '!$B$16:$F$63,MATCH('5- Identificación de Riesgos'!J54,'8- Políticas de Administración '!$C$16:$C$64,0),1),'8- Políticas de Administración '!$B$16:$F$64,5,FALSE),"")</f>
        <v/>
      </c>
      <c r="M54" s="386"/>
      <c r="N54" s="389"/>
      <c r="O54" s="439"/>
    </row>
    <row r="55" spans="1:267" ht="15" customHeight="1">
      <c r="A55" s="442"/>
      <c r="B55" s="391"/>
      <c r="C55" s="392"/>
      <c r="D55" s="281"/>
      <c r="E55" s="394"/>
      <c r="F55" s="394"/>
      <c r="G55" s="380"/>
      <c r="H55" s="383"/>
      <c r="I55" s="151"/>
      <c r="J55" s="154"/>
      <c r="K55" s="151" t="str">
        <f>IFERROR(CONCATENATE(INDEX('8- Políticas de Administración '!$B$16:$F$53,MATCH('5- Identificación de Riesgos'!J55,'8- Políticas de Administración '!$C$16:$C$54,0),1)," - ",L55),"")</f>
        <v/>
      </c>
      <c r="L55" s="187" t="str">
        <f>IFERROR(VLOOKUP(INDEX('8- Políticas de Administración '!$B$16:$F$63,MATCH('5- Identificación de Riesgos'!J55,'8- Políticas de Administración '!$C$16:$C$64,0),1),'8- Políticas de Administración '!$B$16:$F$64,5,FALSE),"")</f>
        <v/>
      </c>
      <c r="M55" s="386"/>
      <c r="N55" s="389"/>
      <c r="O55" s="439"/>
    </row>
    <row r="56" spans="1:267" ht="15" customHeight="1">
      <c r="A56" s="442"/>
      <c r="B56" s="391"/>
      <c r="C56" s="392"/>
      <c r="D56" s="282"/>
      <c r="E56" s="394"/>
      <c r="F56" s="394"/>
      <c r="G56" s="380"/>
      <c r="H56" s="383"/>
      <c r="I56" s="151"/>
      <c r="J56" s="154"/>
      <c r="K56" s="151" t="str">
        <f>IFERROR(CONCATENATE(INDEX('8- Políticas de Administración '!$B$16:$F$53,MATCH('5- Identificación de Riesgos'!J56,'8- Políticas de Administración '!$C$16:$C$54,0),1)," - ",L56),"")</f>
        <v/>
      </c>
      <c r="L56" s="187" t="str">
        <f>IFERROR(VLOOKUP(INDEX('8- Políticas de Administración '!$B$16:$F$63,MATCH('5- Identificación de Riesgos'!J56,'8- Políticas de Administración '!$C$16:$C$64,0),1),'8- Políticas de Administración '!$B$16:$F$64,5,FALSE),"")</f>
        <v/>
      </c>
      <c r="M56" s="386"/>
      <c r="N56" s="389"/>
      <c r="O56" s="439"/>
    </row>
    <row r="57" spans="1:267" ht="15" customHeight="1">
      <c r="A57" s="442"/>
      <c r="B57" s="391"/>
      <c r="C57" s="392"/>
      <c r="D57" s="280"/>
      <c r="E57" s="394"/>
      <c r="F57" s="394"/>
      <c r="G57" s="380"/>
      <c r="H57" s="383"/>
      <c r="I57" s="151"/>
      <c r="J57" s="154"/>
      <c r="K57" s="151" t="str">
        <f>IFERROR(CONCATENATE(INDEX('8- Políticas de Administración '!$B$16:$F$53,MATCH('5- Identificación de Riesgos'!J57,'8- Políticas de Administración '!$C$16:$C$54,0),1)," - ",L57),"")</f>
        <v/>
      </c>
      <c r="L57" s="187" t="str">
        <f>IFERROR(VLOOKUP(INDEX('8- Políticas de Administración '!$B$16:$F$63,MATCH('5- Identificación de Riesgos'!J57,'8- Políticas de Administración '!$C$16:$C$64,0),1),'8- Políticas de Administración '!$B$16:$F$64,5,FALSE),"")</f>
        <v/>
      </c>
      <c r="M57" s="386"/>
      <c r="N57" s="389"/>
      <c r="O57" s="439"/>
    </row>
    <row r="58" spans="1:267" ht="15" customHeight="1">
      <c r="A58" s="442"/>
      <c r="B58" s="391"/>
      <c r="C58" s="392"/>
      <c r="D58" s="280"/>
      <c r="E58" s="394"/>
      <c r="F58" s="394"/>
      <c r="G58" s="380"/>
      <c r="H58" s="383"/>
      <c r="I58" s="151"/>
      <c r="J58" s="154"/>
      <c r="K58" s="151" t="str">
        <f>IFERROR(CONCATENATE(INDEX('8- Políticas de Administración '!$B$16:$F$53,MATCH('5- Identificación de Riesgos'!J58,'8- Políticas de Administración '!$C$16:$C$54,0),1)," - ",L58),"")</f>
        <v/>
      </c>
      <c r="L58" s="187" t="str">
        <f>IFERROR(VLOOKUP(INDEX('8- Políticas de Administración '!$B$16:$F$63,MATCH('5- Identificación de Riesgos'!J58,'8- Políticas de Administración '!$C$16:$C$64,0),1),'8- Políticas de Administración '!$B$16:$F$64,5,FALSE),"")</f>
        <v/>
      </c>
      <c r="M58" s="386"/>
      <c r="N58" s="389"/>
      <c r="O58" s="439"/>
    </row>
    <row r="59" spans="1:267" ht="15.75" customHeight="1" thickBot="1">
      <c r="A59" s="443"/>
      <c r="B59" s="391"/>
      <c r="C59" s="392"/>
      <c r="D59" s="280"/>
      <c r="E59" s="394"/>
      <c r="F59" s="394"/>
      <c r="G59" s="381"/>
      <c r="H59" s="384"/>
      <c r="I59" s="152"/>
      <c r="J59" s="155"/>
      <c r="K59" s="152" t="str">
        <f>IFERROR(CONCATENATE(INDEX('8- Políticas de Administración '!$B$16:$F$53,MATCH('5- Identificación de Riesgos'!J59,'8- Políticas de Administración '!$C$16:$C$54,0),1)," - ",L59),"")</f>
        <v/>
      </c>
      <c r="L59" s="188" t="str">
        <f>IFERROR(VLOOKUP(INDEX('8- Políticas de Administración '!$B$16:$F$63,MATCH('5- Identificación de Riesgos'!J59,'8- Políticas de Administración '!$C$16:$C$64,0),1),'8- Políticas de Administración '!$B$16:$F$64,5,FALSE),"")</f>
        <v/>
      </c>
      <c r="M59" s="387"/>
      <c r="N59" s="390"/>
      <c r="O59" s="439"/>
    </row>
    <row r="60" spans="1:267" ht="45" customHeight="1">
      <c r="A60" s="444">
        <v>6</v>
      </c>
      <c r="B60" s="420" t="s">
        <v>494</v>
      </c>
      <c r="C60" s="392" t="s">
        <v>495</v>
      </c>
      <c r="D60" s="168" t="s">
        <v>491</v>
      </c>
      <c r="E60" s="394">
        <v>19</v>
      </c>
      <c r="F60" s="394">
        <v>0</v>
      </c>
      <c r="G60" s="379">
        <f t="shared" ref="G60" si="4">F60/E60</f>
        <v>0</v>
      </c>
      <c r="H60" s="38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274" t="s">
        <v>283</v>
      </c>
      <c r="J60" s="276" t="s">
        <v>372</v>
      </c>
      <c r="K60" s="150" t="str">
        <f>IFERROR(CONCATENATE(INDEX('8- Políticas de Administración '!$B$16:$F$53,MATCH('5- Identificación de Riesgos'!J60,'8- Políticas de Administración '!$C$16:$C$54,0),1)," - ",L60),"")</f>
        <v>Mayor - 4</v>
      </c>
      <c r="L60" s="189">
        <f>IFERROR(VLOOKUP(INDEX('8- Políticas de Administración '!$B$16:$F$63,MATCH('5- Identificación de Riesgos'!J60,'8- Políticas de Administración '!$C$16:$C$64,0),1),'8- Políticas de Administración '!$B$16:$F$64,5,FALSE),"")</f>
        <v>4</v>
      </c>
      <c r="M60" s="385" t="str">
        <f>IFERROR(CONCATENATE(INDEX('8- Políticas de Administración '!$B$16:$F$53,MATCH(ROUND(AVERAGE(L60:L69),0),'8- Políticas de Administración '!$F$16:$F$53,0),1)," - ",ROUND(AVERAGE(L60:L69),0)),"")</f>
        <v>Mayor - 4</v>
      </c>
      <c r="N60" s="388" t="str">
        <f>IFERROR(CONCATENATE(VLOOKUP((LEFT(H60,LEN(H60)-4)&amp;LEFT(M60,LEN(M60)-4)),'9- Matriz de Calor '!$D$18:$E$42,2,0)," - ",RIGHT(H60,1)*RIGHT(M60,1)),"")</f>
        <v>Alto  - 4</v>
      </c>
    </row>
    <row r="61" spans="1:267" ht="45">
      <c r="A61" s="442"/>
      <c r="B61" s="420"/>
      <c r="C61" s="392"/>
      <c r="D61" s="168" t="s">
        <v>492</v>
      </c>
      <c r="E61" s="394"/>
      <c r="F61" s="394"/>
      <c r="G61" s="380"/>
      <c r="H61" s="383"/>
      <c r="I61" s="274" t="s">
        <v>276</v>
      </c>
      <c r="J61" s="276" t="s">
        <v>280</v>
      </c>
      <c r="K61" s="151" t="str">
        <f>IFERROR(CONCATENATE(INDEX('8- Políticas de Administración '!$B$16:$F$53,MATCH('5- Identificación de Riesgos'!J61,'8- Políticas de Administración '!$C$16:$C$54,0),1)," - ",L61),"")</f>
        <v>Mayor - 4</v>
      </c>
      <c r="L61" s="187">
        <f>IFERROR(VLOOKUP(INDEX('8- Políticas de Administración '!$B$16:$F$63,MATCH('5- Identificación de Riesgos'!J61,'8- Políticas de Administración '!$C$16:$C$64,0),1),'8- Políticas de Administración '!$B$16:$F$64,5,FALSE),"")</f>
        <v>4</v>
      </c>
      <c r="M61" s="386"/>
      <c r="N61" s="389"/>
    </row>
    <row r="62" spans="1:267" ht="38.25">
      <c r="A62" s="442"/>
      <c r="B62" s="420"/>
      <c r="C62" s="392"/>
      <c r="D62" s="168" t="s">
        <v>496</v>
      </c>
      <c r="E62" s="394"/>
      <c r="F62" s="394"/>
      <c r="G62" s="380"/>
      <c r="H62" s="383"/>
      <c r="I62" s="151"/>
      <c r="J62" s="154"/>
      <c r="K62" s="151" t="str">
        <f>IFERROR(CONCATENATE(INDEX('8- Políticas de Administración '!$B$16:$F$53,MATCH('5- Identificación de Riesgos'!J62,'8- Políticas de Administración '!$C$16:$C$54,0),1)," - ",L62),"")</f>
        <v/>
      </c>
      <c r="L62" s="187" t="str">
        <f>IFERROR(VLOOKUP(INDEX('8- Políticas de Administración '!$B$16:$F$63,MATCH('5- Identificación de Riesgos'!J62,'8- Políticas de Administración '!$C$16:$C$64,0),1),'8- Políticas de Administración '!$B$16:$F$64,5,FALSE),"")</f>
        <v/>
      </c>
      <c r="M62" s="386"/>
      <c r="N62" s="389"/>
    </row>
    <row r="63" spans="1:267">
      <c r="A63" s="442"/>
      <c r="B63" s="420"/>
      <c r="C63" s="392"/>
      <c r="D63" s="168"/>
      <c r="E63" s="394"/>
      <c r="F63" s="394"/>
      <c r="G63" s="380"/>
      <c r="H63" s="383"/>
      <c r="I63" s="151"/>
      <c r="J63" s="154"/>
      <c r="K63" s="151" t="str">
        <f>IFERROR(CONCATENATE(INDEX('8- Políticas de Administración '!$B$16:$F$53,MATCH('5- Identificación de Riesgos'!J63,'8- Políticas de Administración '!$C$16:$C$54,0),1)," - ",L63),"")</f>
        <v/>
      </c>
      <c r="L63" s="187" t="str">
        <f>IFERROR(VLOOKUP(INDEX('8- Políticas de Administración '!$B$16:$F$63,MATCH('5- Identificación de Riesgos'!J63,'8- Políticas de Administración '!$C$16:$C$64,0),1),'8- Políticas de Administración '!$B$16:$F$64,5,FALSE),"")</f>
        <v/>
      </c>
      <c r="M63" s="386"/>
      <c r="N63" s="389"/>
    </row>
    <row r="64" spans="1:267">
      <c r="A64" s="442"/>
      <c r="B64" s="420"/>
      <c r="C64" s="392"/>
      <c r="D64" s="280"/>
      <c r="E64" s="394"/>
      <c r="F64" s="394"/>
      <c r="G64" s="380"/>
      <c r="H64" s="383"/>
      <c r="I64" s="151"/>
      <c r="J64" s="154"/>
      <c r="K64" s="151" t="str">
        <f>IFERROR(CONCATENATE(INDEX('8- Políticas de Administración '!$B$16:$F$53,MATCH('5- Identificación de Riesgos'!J64,'8- Políticas de Administración '!$C$16:$C$54,0),1)," - ",L64),"")</f>
        <v/>
      </c>
      <c r="L64" s="187" t="str">
        <f>IFERROR(VLOOKUP(INDEX('8- Políticas de Administración '!$B$16:$F$63,MATCH('5- Identificación de Riesgos'!J64,'8- Políticas de Administración '!$C$16:$C$64,0),1),'8- Políticas de Administración '!$B$16:$F$64,5,FALSE),"")</f>
        <v/>
      </c>
      <c r="M64" s="386"/>
      <c r="N64" s="389"/>
    </row>
    <row r="65" spans="1:14" ht="15" customHeight="1">
      <c r="A65" s="442"/>
      <c r="B65" s="420"/>
      <c r="C65" s="392"/>
      <c r="D65" s="280"/>
      <c r="E65" s="394"/>
      <c r="F65" s="394"/>
      <c r="G65" s="380"/>
      <c r="H65" s="383"/>
      <c r="I65" s="151"/>
      <c r="J65" s="154"/>
      <c r="K65" s="151" t="str">
        <f>IFERROR(CONCATENATE(INDEX('8- Políticas de Administración '!$B$16:$F$53,MATCH('5- Identificación de Riesgos'!J65,'8- Políticas de Administración '!$C$16:$C$54,0),1)," - ",L65),"")</f>
        <v/>
      </c>
      <c r="L65" s="187" t="str">
        <f>IFERROR(VLOOKUP(INDEX('8- Políticas de Administración '!$B$16:$F$63,MATCH('5- Identificación de Riesgos'!J65,'8- Políticas de Administración '!$C$16:$C$64,0),1),'8- Políticas de Administración '!$B$16:$F$64,5,FALSE),"")</f>
        <v/>
      </c>
      <c r="M65" s="386"/>
      <c r="N65" s="389"/>
    </row>
    <row r="66" spans="1:14">
      <c r="A66" s="442"/>
      <c r="B66" s="420"/>
      <c r="C66" s="392"/>
      <c r="D66" s="280"/>
      <c r="E66" s="394"/>
      <c r="F66" s="394"/>
      <c r="G66" s="380"/>
      <c r="H66" s="383"/>
      <c r="I66" s="151"/>
      <c r="J66" s="154"/>
      <c r="K66" s="151" t="str">
        <f>IFERROR(CONCATENATE(INDEX('8- Políticas de Administración '!$B$16:$F$53,MATCH('5- Identificación de Riesgos'!J66,'8- Políticas de Administración '!$C$16:$C$54,0),1)," - ",L66),"")</f>
        <v/>
      </c>
      <c r="L66" s="187" t="str">
        <f>IFERROR(VLOOKUP(INDEX('8- Políticas de Administración '!$B$16:$F$63,MATCH('5- Identificación de Riesgos'!J66,'8- Políticas de Administración '!$C$16:$C$64,0),1),'8- Políticas de Administración '!$B$16:$F$64,5,FALSE),"")</f>
        <v/>
      </c>
      <c r="M66" s="386"/>
      <c r="N66" s="389"/>
    </row>
    <row r="67" spans="1:14">
      <c r="A67" s="442"/>
      <c r="B67" s="420"/>
      <c r="C67" s="392"/>
      <c r="D67" s="280"/>
      <c r="E67" s="394"/>
      <c r="F67" s="394"/>
      <c r="G67" s="380"/>
      <c r="H67" s="383"/>
      <c r="I67" s="151"/>
      <c r="J67" s="154"/>
      <c r="K67" s="151" t="str">
        <f>IFERROR(CONCATENATE(INDEX('8- Políticas de Administración '!$B$16:$F$53,MATCH('5- Identificación de Riesgos'!J67,'8- Políticas de Administración '!$C$16:$C$54,0),1)," - ",L67),"")</f>
        <v/>
      </c>
      <c r="L67" s="187" t="str">
        <f>IFERROR(VLOOKUP(INDEX('8- Políticas de Administración '!$B$16:$F$63,MATCH('5- Identificación de Riesgos'!J67,'8- Políticas de Administración '!$C$16:$C$64,0),1),'8- Políticas de Administración '!$B$16:$F$64,5,FALSE),"")</f>
        <v/>
      </c>
      <c r="M67" s="386"/>
      <c r="N67" s="389"/>
    </row>
    <row r="68" spans="1:14">
      <c r="A68" s="442"/>
      <c r="B68" s="420"/>
      <c r="C68" s="392"/>
      <c r="D68" s="280"/>
      <c r="E68" s="394"/>
      <c r="F68" s="394"/>
      <c r="G68" s="380"/>
      <c r="H68" s="383"/>
      <c r="I68" s="151"/>
      <c r="J68" s="154"/>
      <c r="K68" s="151" t="str">
        <f>IFERROR(CONCATENATE(INDEX('8- Políticas de Administración '!$B$16:$F$53,MATCH('5- Identificación de Riesgos'!J68,'8- Políticas de Administración '!$C$16:$C$54,0),1)," - ",L68),"")</f>
        <v/>
      </c>
      <c r="L68" s="187" t="str">
        <f>IFERROR(VLOOKUP(INDEX('8- Políticas de Administración '!$B$16:$F$63,MATCH('5- Identificación de Riesgos'!J68,'8- Políticas de Administración '!$C$16:$C$64,0),1),'8- Políticas de Administración '!$B$16:$F$64,5,FALSE),"")</f>
        <v/>
      </c>
      <c r="M68" s="386"/>
      <c r="N68" s="389"/>
    </row>
    <row r="69" spans="1:14" ht="15.75" thickBot="1">
      <c r="A69" s="443"/>
      <c r="B69" s="420"/>
      <c r="C69" s="392"/>
      <c r="D69" s="281"/>
      <c r="E69" s="394"/>
      <c r="F69" s="394"/>
      <c r="G69" s="381"/>
      <c r="H69" s="384"/>
      <c r="I69" s="152"/>
      <c r="J69" s="155"/>
      <c r="K69" s="152" t="str">
        <f>IFERROR(CONCATENATE(INDEX('8- Políticas de Administración '!$B$16:$F$53,MATCH('5- Identificación de Riesgos'!J69,'8- Políticas de Administración '!$C$16:$C$54,0),1)," - ",L69),"")</f>
        <v/>
      </c>
      <c r="L69" s="188" t="str">
        <f>IFERROR(VLOOKUP(INDEX('8- Políticas de Administración '!$B$16:$F$63,MATCH('5- Identificación de Riesgos'!J69,'8- Políticas de Administración '!$C$16:$C$64,0),1),'8- Políticas de Administración '!$B$16:$F$64,5,FALSE),"")</f>
        <v/>
      </c>
      <c r="M69" s="387"/>
      <c r="N69" s="390"/>
    </row>
    <row r="70" spans="1:14" ht="39.75" customHeight="1">
      <c r="A70" s="444">
        <v>7</v>
      </c>
      <c r="B70" s="420" t="s">
        <v>497</v>
      </c>
      <c r="C70" s="394" t="s">
        <v>498</v>
      </c>
      <c r="D70" s="168" t="s">
        <v>491</v>
      </c>
      <c r="E70" s="394">
        <v>19</v>
      </c>
      <c r="F70" s="394">
        <v>0</v>
      </c>
      <c r="G70" s="379">
        <f t="shared" ref="G70" si="5">F70/E70</f>
        <v>0</v>
      </c>
      <c r="H70" s="38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79" t="s">
        <v>285</v>
      </c>
      <c r="J70" s="164" t="s">
        <v>287</v>
      </c>
      <c r="K70" s="150" t="str">
        <f>IFERROR(CONCATENATE(INDEX('8- Políticas de Administración '!$B$16:$F$53,MATCH('5- Identificación de Riesgos'!J70,'8- Políticas de Administración '!$C$16:$C$54,0),1)," - ",L70),"")</f>
        <v>Leve - 1</v>
      </c>
      <c r="L70" s="189">
        <f>IFERROR(VLOOKUP(INDEX('8- Políticas de Administración '!$B$16:$F$63,MATCH('5- Identificación de Riesgos'!J70,'8- Políticas de Administración '!$C$16:$C$64,0),1),'8- Políticas de Administración '!$B$16:$F$64,5,FALSE),"")</f>
        <v>1</v>
      </c>
      <c r="M70" s="385" t="str">
        <f>IFERROR(CONCATENATE(INDEX('8- Políticas de Administración '!$B$16:$F$53,MATCH(ROUND(AVERAGE(L70:L79),0),'8- Políticas de Administración '!$F$16:$F$53,0),1)," - ",ROUND(AVERAGE(L70:L79),0)),"")</f>
        <v>Moderado - 3</v>
      </c>
      <c r="N70" s="388" t="str">
        <f>IFERROR(CONCATENATE(VLOOKUP((LEFT(H70,LEN(H70)-4)&amp;LEFT(M70,LEN(M70)-4)),'9- Matriz de Calor '!$D$18:$E$42,2,0)," - ",RIGHT(H70,1)*RIGHT(M70,1)),"")</f>
        <v>Moderado - 3</v>
      </c>
    </row>
    <row r="71" spans="1:14" ht="39.75" customHeight="1">
      <c r="A71" s="442"/>
      <c r="B71" s="420"/>
      <c r="C71" s="394"/>
      <c r="D71" s="168" t="s">
        <v>492</v>
      </c>
      <c r="E71" s="394"/>
      <c r="F71" s="394"/>
      <c r="G71" s="380"/>
      <c r="H71" s="383"/>
      <c r="I71" s="274" t="s">
        <v>276</v>
      </c>
      <c r="J71" s="276" t="s">
        <v>280</v>
      </c>
      <c r="K71" s="151" t="str">
        <f>IFERROR(CONCATENATE(INDEX('8- Políticas de Administración '!$B$16:$F$53,MATCH('5- Identificación de Riesgos'!J71,'8- Políticas de Administración '!$C$16:$C$54,0),1)," - ",L71),"")</f>
        <v>Mayor - 4</v>
      </c>
      <c r="L71" s="187">
        <f>IFERROR(VLOOKUP(INDEX('8- Políticas de Administración '!$B$16:$F$63,MATCH('5- Identificación de Riesgos'!J71,'8- Políticas de Administración '!$C$16:$C$64,0),1),'8- Políticas de Administración '!$B$16:$F$64,5,FALSE),"")</f>
        <v>4</v>
      </c>
      <c r="M71" s="386"/>
      <c r="N71" s="389"/>
    </row>
    <row r="72" spans="1:14" ht="66" customHeight="1">
      <c r="A72" s="442"/>
      <c r="B72" s="420"/>
      <c r="C72" s="394"/>
      <c r="D72" s="168" t="s">
        <v>499</v>
      </c>
      <c r="E72" s="394"/>
      <c r="F72" s="394"/>
      <c r="G72" s="380"/>
      <c r="H72" s="383"/>
      <c r="I72" s="274" t="s">
        <v>283</v>
      </c>
      <c r="J72" s="276" t="s">
        <v>372</v>
      </c>
      <c r="K72" s="151" t="str">
        <f>IFERROR(CONCATENATE(INDEX('8- Políticas de Administración '!$B$16:$F$53,MATCH('5- Identificación de Riesgos'!J72,'8- Políticas de Administración '!$C$16:$C$54,0),1)," - ",L72),"")</f>
        <v>Mayor - 4</v>
      </c>
      <c r="L72" s="187">
        <f>IFERROR(VLOOKUP(INDEX('8- Políticas de Administración '!$B$16:$F$63,MATCH('5- Identificación de Riesgos'!J72,'8- Políticas de Administración '!$C$16:$C$64,0),1),'8- Políticas de Administración '!$B$16:$F$64,5,FALSE),"")</f>
        <v>4</v>
      </c>
      <c r="M72" s="386"/>
      <c r="N72" s="389"/>
    </row>
    <row r="73" spans="1:14">
      <c r="A73" s="442"/>
      <c r="B73" s="420"/>
      <c r="C73" s="394"/>
      <c r="D73" s="168"/>
      <c r="E73" s="394"/>
      <c r="F73" s="394"/>
      <c r="G73" s="380"/>
      <c r="H73" s="383"/>
      <c r="I73" s="151"/>
      <c r="J73" s="154"/>
      <c r="K73" s="151" t="str">
        <f>IFERROR(CONCATENATE(INDEX('8- Políticas de Administración '!$B$16:$F$53,MATCH('5- Identificación de Riesgos'!J73,'8- Políticas de Administración '!$C$16:$C$54,0),1)," - ",L73),"")</f>
        <v/>
      </c>
      <c r="L73" s="187" t="str">
        <f>IFERROR(VLOOKUP(INDEX('8- Políticas de Administración '!$B$16:$F$63,MATCH('5- Identificación de Riesgos'!J73,'8- Políticas de Administración '!$C$16:$C$64,0),1),'8- Políticas de Administración '!$B$16:$F$64,5,FALSE),"")</f>
        <v/>
      </c>
      <c r="M73" s="386"/>
      <c r="N73" s="389"/>
    </row>
    <row r="74" spans="1:14">
      <c r="A74" s="442"/>
      <c r="B74" s="420"/>
      <c r="C74" s="394"/>
      <c r="D74" s="168"/>
      <c r="E74" s="394"/>
      <c r="F74" s="394"/>
      <c r="G74" s="380"/>
      <c r="H74" s="383"/>
      <c r="I74" s="151"/>
      <c r="J74" s="154"/>
      <c r="K74" s="151" t="str">
        <f>IFERROR(CONCATENATE(INDEX('8- Políticas de Administración '!$B$16:$F$53,MATCH('5- Identificación de Riesgos'!J74,'8- Políticas de Administración '!$C$16:$C$54,0),1)," - ",L74),"")</f>
        <v/>
      </c>
      <c r="L74" s="187" t="str">
        <f>IFERROR(VLOOKUP(INDEX('8- Políticas de Administración '!$B$16:$F$63,MATCH('5- Identificación de Riesgos'!J74,'8- Políticas de Administración '!$C$16:$C$64,0),1),'8- Políticas de Administración '!$B$16:$F$64,5,FALSE),"")</f>
        <v/>
      </c>
      <c r="M74" s="386"/>
      <c r="N74" s="389"/>
    </row>
    <row r="75" spans="1:14">
      <c r="A75" s="442"/>
      <c r="B75" s="420"/>
      <c r="C75" s="394"/>
      <c r="D75" s="168"/>
      <c r="E75" s="394"/>
      <c r="F75" s="394"/>
      <c r="G75" s="380"/>
      <c r="H75" s="383"/>
      <c r="I75" s="151"/>
      <c r="J75" s="154"/>
      <c r="K75" s="151" t="str">
        <f>IFERROR(CONCATENATE(INDEX('8- Políticas de Administración '!$B$16:$F$53,MATCH('5- Identificación de Riesgos'!J75,'8- Políticas de Administración '!$C$16:$C$54,0),1)," - ",L75),"")</f>
        <v/>
      </c>
      <c r="L75" s="187" t="str">
        <f>IFERROR(VLOOKUP(INDEX('8- Políticas de Administración '!$B$16:$F$63,MATCH('5- Identificación de Riesgos'!J75,'8- Políticas de Administración '!$C$16:$C$64,0),1),'8- Políticas de Administración '!$B$16:$F$64,5,FALSE),"")</f>
        <v/>
      </c>
      <c r="M75" s="386"/>
      <c r="N75" s="389"/>
    </row>
    <row r="76" spans="1:14">
      <c r="A76" s="442"/>
      <c r="B76" s="420"/>
      <c r="C76" s="394"/>
      <c r="D76" s="168"/>
      <c r="E76" s="394"/>
      <c r="F76" s="394"/>
      <c r="G76" s="380"/>
      <c r="H76" s="383"/>
      <c r="I76" s="151"/>
      <c r="J76" s="154"/>
      <c r="K76" s="151" t="str">
        <f>IFERROR(CONCATENATE(INDEX('8- Políticas de Administración '!$B$16:$F$53,MATCH('5- Identificación de Riesgos'!J76,'8- Políticas de Administración '!$C$16:$C$54,0),1)," - ",L76),"")</f>
        <v/>
      </c>
      <c r="L76" s="187" t="str">
        <f>IFERROR(VLOOKUP(INDEX('8- Políticas de Administración '!$B$16:$F$63,MATCH('5- Identificación de Riesgos'!J76,'8- Políticas de Administración '!$C$16:$C$64,0),1),'8- Políticas de Administración '!$B$16:$F$64,5,FALSE),"")</f>
        <v/>
      </c>
      <c r="M76" s="386"/>
      <c r="N76" s="389"/>
    </row>
    <row r="77" spans="1:14">
      <c r="A77" s="442"/>
      <c r="B77" s="420"/>
      <c r="C77" s="394"/>
      <c r="D77" s="168"/>
      <c r="E77" s="394"/>
      <c r="F77" s="394"/>
      <c r="G77" s="380"/>
      <c r="H77" s="383"/>
      <c r="I77" s="151"/>
      <c r="J77" s="154"/>
      <c r="K77" s="151" t="str">
        <f>IFERROR(CONCATENATE(INDEX('8- Políticas de Administración '!$B$16:$F$53,MATCH('5- Identificación de Riesgos'!J77,'8- Políticas de Administración '!$C$16:$C$54,0),1)," - ",L77),"")</f>
        <v/>
      </c>
      <c r="L77" s="187" t="str">
        <f>IFERROR(VLOOKUP(INDEX('8- Políticas de Administración '!$B$16:$F$63,MATCH('5- Identificación de Riesgos'!J77,'8- Políticas de Administración '!$C$16:$C$64,0),1),'8- Políticas de Administración '!$B$16:$F$64,5,FALSE),"")</f>
        <v/>
      </c>
      <c r="M77" s="386"/>
      <c r="N77" s="389"/>
    </row>
    <row r="78" spans="1:14">
      <c r="A78" s="442"/>
      <c r="B78" s="420"/>
      <c r="C78" s="394"/>
      <c r="D78" s="168"/>
      <c r="E78" s="394"/>
      <c r="F78" s="394"/>
      <c r="G78" s="380"/>
      <c r="H78" s="383"/>
      <c r="I78" s="151"/>
      <c r="J78" s="154"/>
      <c r="K78" s="151" t="str">
        <f>IFERROR(CONCATENATE(INDEX('8- Políticas de Administración '!$B$16:$F$53,MATCH('5- Identificación de Riesgos'!J78,'8- Políticas de Administración '!$C$16:$C$54,0),1)," - ",L78),"")</f>
        <v/>
      </c>
      <c r="L78" s="187" t="str">
        <f>IFERROR(VLOOKUP(INDEX('8- Políticas de Administración '!$B$16:$F$63,MATCH('5- Identificación de Riesgos'!J78,'8- Políticas de Administración '!$C$16:$C$64,0),1),'8- Políticas de Administración '!$B$16:$F$64,5,FALSE),"")</f>
        <v/>
      </c>
      <c r="M78" s="386"/>
      <c r="N78" s="389"/>
    </row>
    <row r="79" spans="1:14" ht="15.75" thickBot="1">
      <c r="A79" s="443"/>
      <c r="B79" s="420"/>
      <c r="C79" s="394"/>
      <c r="D79" s="280"/>
      <c r="E79" s="394"/>
      <c r="F79" s="394"/>
      <c r="G79" s="381"/>
      <c r="H79" s="384"/>
      <c r="I79" s="152"/>
      <c r="J79" s="155"/>
      <c r="K79" s="152" t="str">
        <f>IFERROR(CONCATENATE(INDEX('8- Políticas de Administración '!$B$16:$F$53,MATCH('5- Identificación de Riesgos'!J79,'8- Políticas de Administración '!$C$16:$C$54,0),1)," - ",L79),"")</f>
        <v/>
      </c>
      <c r="L79" s="188" t="str">
        <f>IFERROR(VLOOKUP(INDEX('8- Políticas de Administración '!$B$16:$F$63,MATCH('5- Identificación de Riesgos'!J79,'8- Políticas de Administración '!$C$16:$C$64,0),1),'8- Políticas de Administración '!$B$16:$F$64,5,FALSE),"")</f>
        <v/>
      </c>
      <c r="M79" s="387"/>
      <c r="N79" s="390"/>
    </row>
    <row r="80" spans="1:14" ht="30">
      <c r="A80" s="393">
        <v>8</v>
      </c>
      <c r="B80" s="391" t="s">
        <v>500</v>
      </c>
      <c r="C80" s="392" t="s">
        <v>501</v>
      </c>
      <c r="D80" s="168" t="s">
        <v>491</v>
      </c>
      <c r="E80" s="394">
        <v>19</v>
      </c>
      <c r="F80" s="394">
        <v>0</v>
      </c>
      <c r="G80" s="379">
        <f t="shared" ref="G80" si="6">F80/E80</f>
        <v>0</v>
      </c>
      <c r="H80" s="382"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279" t="s">
        <v>285</v>
      </c>
      <c r="J80" s="164" t="s">
        <v>287</v>
      </c>
      <c r="K80" s="278" t="str">
        <f>IFERROR(CONCATENATE(INDEX('8- Políticas de Administración '!$B$16:$F$53,MATCH('5- Identificación de Riesgos'!J80,'8- Políticas de Administración '!$C$16:$C$54,0),1)," - ",L80),"")</f>
        <v>Leve - 1</v>
      </c>
      <c r="L80" s="189">
        <f>IFERROR(VLOOKUP(INDEX('8- Políticas de Administración '!$B$16:$F$63,MATCH('5- Identificación de Riesgos'!J80,'8- Políticas de Administración '!$C$16:$C$64,0),1),'8- Políticas de Administración '!$B$16:$F$64,5,FALSE),"")</f>
        <v>1</v>
      </c>
      <c r="M80" s="385" t="str">
        <f>IFERROR(CONCATENATE(INDEX('8- Políticas de Administración '!$B$16:$F$53,MATCH(ROUND(AVERAGE(L80:L89),0),'8- Políticas de Administración '!$F$16:$F$53,0),1)," - ",ROUND(AVERAGE(L80:L89),0)),"")</f>
        <v>Menor - 2</v>
      </c>
      <c r="N80" s="388" t="str">
        <f>IFERROR(CONCATENATE(VLOOKUP((LEFT(H80,LEN(H80)-4)&amp;LEFT(M80,LEN(M80)-4)),'9- Matriz de Calor '!$D$18:$E$42,2,0)," - ",RIGHT(H80,1)*RIGHT(M80,1)),"")</f>
        <v>Bajo - 2</v>
      </c>
    </row>
    <row r="81" spans="1:14" ht="30">
      <c r="A81" s="393"/>
      <c r="B81" s="391"/>
      <c r="C81" s="392"/>
      <c r="D81" s="168" t="s">
        <v>492</v>
      </c>
      <c r="E81" s="394"/>
      <c r="F81" s="394"/>
      <c r="G81" s="380"/>
      <c r="H81" s="383"/>
      <c r="I81" s="274" t="s">
        <v>283</v>
      </c>
      <c r="J81" s="276" t="s">
        <v>371</v>
      </c>
      <c r="K81" s="274" t="str">
        <f>IFERROR(CONCATENATE(INDEX('8- Políticas de Administración '!$B$16:$F$53,MATCH('5- Identificación de Riesgos'!J81,'8- Políticas de Administración '!$C$16:$C$54,0),1)," - ",L81),"")</f>
        <v>Menor - 2</v>
      </c>
      <c r="L81" s="187">
        <f>IFERROR(VLOOKUP(INDEX('8- Políticas de Administración '!$B$16:$F$63,MATCH('5- Identificación de Riesgos'!J81,'8- Políticas de Administración '!$C$16:$C$64,0),1),'8- Políticas de Administración '!$B$16:$F$64,5,FALSE),"")</f>
        <v>2</v>
      </c>
      <c r="M81" s="386"/>
      <c r="N81" s="389"/>
    </row>
    <row r="82" spans="1:14" ht="45">
      <c r="A82" s="393"/>
      <c r="B82" s="391"/>
      <c r="C82" s="392"/>
      <c r="D82" s="280" t="s">
        <v>502</v>
      </c>
      <c r="E82" s="394"/>
      <c r="F82" s="394"/>
      <c r="G82" s="380"/>
      <c r="H82" s="383"/>
      <c r="I82" s="274" t="s">
        <v>276</v>
      </c>
      <c r="J82" s="276" t="s">
        <v>280</v>
      </c>
      <c r="K82" s="274" t="str">
        <f>IFERROR(CONCATENATE(INDEX('8- Políticas de Administración '!$B$16:$F$53,MATCH('5- Identificación de Riesgos'!J82,'8- Políticas de Administración '!$C$16:$C$54,0),1)," - ",L82),"")</f>
        <v>Mayor - 4</v>
      </c>
      <c r="L82" s="187">
        <f>IFERROR(VLOOKUP(INDEX('8- Políticas de Administración '!$B$16:$F$63,MATCH('5- Identificación de Riesgos'!J82,'8- Políticas de Administración '!$C$16:$C$64,0),1),'8- Políticas de Administración '!$B$16:$F$64,5,FALSE),"")</f>
        <v>4</v>
      </c>
      <c r="M82" s="386"/>
      <c r="N82" s="389"/>
    </row>
    <row r="83" spans="1:14">
      <c r="A83" s="393"/>
      <c r="B83" s="391"/>
      <c r="C83" s="392"/>
      <c r="D83" s="281"/>
      <c r="E83" s="394"/>
      <c r="F83" s="394"/>
      <c r="G83" s="380"/>
      <c r="H83" s="383"/>
      <c r="I83" s="274"/>
      <c r="J83" s="276"/>
      <c r="K83" s="274" t="str">
        <f>IFERROR(CONCATENATE(INDEX('8- Políticas de Administración '!$B$16:$F$53,MATCH('5- Identificación de Riesgos'!J83,'8- Políticas de Administración '!$C$16:$C$54,0),1)," - ",L83),"")</f>
        <v/>
      </c>
      <c r="L83" s="187" t="str">
        <f>IFERROR(VLOOKUP(INDEX('8- Políticas de Administración '!$B$16:$F$63,MATCH('5- Identificación de Riesgos'!J83,'8- Políticas de Administración '!$C$16:$C$64,0),1),'8- Políticas de Administración '!$B$16:$F$64,5,FALSE),"")</f>
        <v/>
      </c>
      <c r="M83" s="386"/>
      <c r="N83" s="389"/>
    </row>
    <row r="84" spans="1:14">
      <c r="A84" s="393"/>
      <c r="B84" s="391"/>
      <c r="C84" s="392"/>
      <c r="D84" s="280"/>
      <c r="E84" s="394"/>
      <c r="F84" s="394"/>
      <c r="G84" s="380"/>
      <c r="H84" s="383"/>
      <c r="I84" s="274"/>
      <c r="J84" s="276"/>
      <c r="K84" s="274" t="str">
        <f>IFERROR(CONCATENATE(INDEX('8- Políticas de Administración '!$B$16:$F$53,MATCH('5- Identificación de Riesgos'!J84,'8- Políticas de Administración '!$C$16:$C$54,0),1)," - ",L84),"")</f>
        <v/>
      </c>
      <c r="L84" s="187" t="str">
        <f>IFERROR(VLOOKUP(INDEX('8- Políticas de Administración '!$B$16:$F$63,MATCH('5- Identificación de Riesgos'!J84,'8- Políticas de Administración '!$C$16:$C$64,0),1),'8- Políticas de Administración '!$B$16:$F$64,5,FALSE),"")</f>
        <v/>
      </c>
      <c r="M84" s="386"/>
      <c r="N84" s="389"/>
    </row>
    <row r="85" spans="1:14">
      <c r="A85" s="393"/>
      <c r="B85" s="391"/>
      <c r="C85" s="392"/>
      <c r="D85" s="280"/>
      <c r="E85" s="394"/>
      <c r="F85" s="394"/>
      <c r="G85" s="380"/>
      <c r="H85" s="383"/>
      <c r="I85" s="274"/>
      <c r="J85" s="276"/>
      <c r="K85" s="274" t="str">
        <f>IFERROR(CONCATENATE(INDEX('8- Políticas de Administración '!$B$16:$F$53,MATCH('5- Identificación de Riesgos'!J85,'8- Políticas de Administración '!$C$16:$C$54,0),1)," - ",L85),"")</f>
        <v/>
      </c>
      <c r="L85" s="187" t="str">
        <f>IFERROR(VLOOKUP(INDEX('8- Políticas de Administración '!$B$16:$F$63,MATCH('5- Identificación de Riesgos'!J85,'8- Políticas de Administración '!$C$16:$C$64,0),1),'8- Políticas de Administración '!$B$16:$F$64,5,FALSE),"")</f>
        <v/>
      </c>
      <c r="M85" s="386"/>
      <c r="N85" s="389"/>
    </row>
    <row r="86" spans="1:14">
      <c r="A86" s="393"/>
      <c r="B86" s="391"/>
      <c r="C86" s="392"/>
      <c r="D86" s="280"/>
      <c r="E86" s="394"/>
      <c r="F86" s="394"/>
      <c r="G86" s="380"/>
      <c r="H86" s="383"/>
      <c r="I86" s="274"/>
      <c r="J86" s="276"/>
      <c r="K86" s="274" t="str">
        <f>IFERROR(CONCATENATE(INDEX('8- Políticas de Administración '!$B$16:$F$53,MATCH('5- Identificación de Riesgos'!J86,'8- Políticas de Administración '!$C$16:$C$54,0),1)," - ",L86),"")</f>
        <v/>
      </c>
      <c r="L86" s="187" t="str">
        <f>IFERROR(VLOOKUP(INDEX('8- Políticas de Administración '!$B$16:$F$63,MATCH('5- Identificación de Riesgos'!J86,'8- Políticas de Administración '!$C$16:$C$64,0),1),'8- Políticas de Administración '!$B$16:$F$64,5,FALSE),"")</f>
        <v/>
      </c>
      <c r="M86" s="386"/>
      <c r="N86" s="389"/>
    </row>
    <row r="87" spans="1:14">
      <c r="A87" s="393"/>
      <c r="B87" s="391"/>
      <c r="C87" s="392"/>
      <c r="D87" s="280"/>
      <c r="E87" s="394"/>
      <c r="F87" s="394"/>
      <c r="G87" s="380"/>
      <c r="H87" s="383"/>
      <c r="I87" s="274"/>
      <c r="J87" s="276"/>
      <c r="K87" s="274" t="str">
        <f>IFERROR(CONCATENATE(INDEX('8- Políticas de Administración '!$B$16:$F$53,MATCH('5- Identificación de Riesgos'!J87,'8- Políticas de Administración '!$C$16:$C$54,0),1)," - ",L87),"")</f>
        <v/>
      </c>
      <c r="L87" s="187" t="str">
        <f>IFERROR(VLOOKUP(INDEX('8- Políticas de Administración '!$B$16:$F$63,MATCH('5- Identificación de Riesgos'!J87,'8- Políticas de Administración '!$C$16:$C$64,0),1),'8- Políticas de Administración '!$B$16:$F$64,5,FALSE),"")</f>
        <v/>
      </c>
      <c r="M87" s="386"/>
      <c r="N87" s="389"/>
    </row>
    <row r="88" spans="1:14">
      <c r="A88" s="393"/>
      <c r="B88" s="391"/>
      <c r="C88" s="392"/>
      <c r="D88" s="280"/>
      <c r="E88" s="394"/>
      <c r="F88" s="394"/>
      <c r="G88" s="380"/>
      <c r="H88" s="383"/>
      <c r="I88" s="274"/>
      <c r="J88" s="276"/>
      <c r="K88" s="274" t="str">
        <f>IFERROR(CONCATENATE(INDEX('8- Políticas de Administración '!$B$16:$F$53,MATCH('5- Identificación de Riesgos'!J88,'8- Políticas de Administración '!$C$16:$C$54,0),1)," - ",L88),"")</f>
        <v/>
      </c>
      <c r="L88" s="187" t="str">
        <f>IFERROR(VLOOKUP(INDEX('8- Políticas de Administración '!$B$16:$F$63,MATCH('5- Identificación de Riesgos'!J88,'8- Políticas de Administración '!$C$16:$C$64,0),1),'8- Políticas de Administración '!$B$16:$F$64,5,FALSE),"")</f>
        <v/>
      </c>
      <c r="M88" s="386"/>
      <c r="N88" s="389"/>
    </row>
    <row r="89" spans="1:14" ht="15.75" thickBot="1">
      <c r="A89" s="393"/>
      <c r="B89" s="391"/>
      <c r="C89" s="392"/>
      <c r="D89" s="280"/>
      <c r="E89" s="394"/>
      <c r="F89" s="394"/>
      <c r="G89" s="381"/>
      <c r="H89" s="384"/>
      <c r="I89" s="275"/>
      <c r="J89" s="277"/>
      <c r="K89" s="275" t="str">
        <f>IFERROR(CONCATENATE(INDEX('8- Políticas de Administración '!$B$16:$F$53,MATCH('5- Identificación de Riesgos'!J89,'8- Políticas de Administración '!$C$16:$C$54,0),1)," - ",L89),"")</f>
        <v/>
      </c>
      <c r="L89" s="188" t="str">
        <f>IFERROR(VLOOKUP(INDEX('8- Políticas de Administración '!$B$16:$F$63,MATCH('5- Identificación de Riesgos'!J89,'8- Políticas de Administración '!$C$16:$C$64,0),1),'8- Políticas de Administración '!$B$16:$F$64,5,FALSE),"")</f>
        <v/>
      </c>
      <c r="M89" s="387"/>
      <c r="N89" s="390"/>
    </row>
  </sheetData>
  <mergeCells count="102">
    <mergeCell ref="G70:G79"/>
    <mergeCell ref="H70:H79"/>
    <mergeCell ref="M70:M79"/>
    <mergeCell ref="N70:N79"/>
    <mergeCell ref="A70:A79"/>
    <mergeCell ref="B70:B79"/>
    <mergeCell ref="C70:C79"/>
    <mergeCell ref="E70:E79"/>
    <mergeCell ref="F70:F79"/>
    <mergeCell ref="G60:G69"/>
    <mergeCell ref="H60:H69"/>
    <mergeCell ref="M60:M69"/>
    <mergeCell ref="N60:N69"/>
    <mergeCell ref="A60:A69"/>
    <mergeCell ref="B60:B69"/>
    <mergeCell ref="C60:C69"/>
    <mergeCell ref="E60:E69"/>
    <mergeCell ref="F60:F69"/>
    <mergeCell ref="A40:A49"/>
    <mergeCell ref="B40:B49"/>
    <mergeCell ref="C40:C49"/>
    <mergeCell ref="B30:B39"/>
    <mergeCell ref="A50:A59"/>
    <mergeCell ref="B50:B59"/>
    <mergeCell ref="C50:C59"/>
    <mergeCell ref="E50:E59"/>
    <mergeCell ref="F50:F59"/>
    <mergeCell ref="G40:G49"/>
    <mergeCell ref="H40:H49"/>
    <mergeCell ref="M40:M49"/>
    <mergeCell ref="E40:E49"/>
    <mergeCell ref="F40:F49"/>
    <mergeCell ref="N50:N59"/>
    <mergeCell ref="O50:O59"/>
    <mergeCell ref="M50:M59"/>
    <mergeCell ref="O40:O49"/>
    <mergeCell ref="N40:N49"/>
    <mergeCell ref="G50:G59"/>
    <mergeCell ref="H50:H59"/>
    <mergeCell ref="K8:K9"/>
    <mergeCell ref="M8:M9"/>
    <mergeCell ref="A1:C2"/>
    <mergeCell ref="A4:C4"/>
    <mergeCell ref="A8:A9"/>
    <mergeCell ref="B8:B9"/>
    <mergeCell ref="A5:C5"/>
    <mergeCell ref="A6:C6"/>
    <mergeCell ref="O30:O39"/>
    <mergeCell ref="N30:N39"/>
    <mergeCell ref="E30:E39"/>
    <mergeCell ref="M30:M39"/>
    <mergeCell ref="A30:A39"/>
    <mergeCell ref="C30:C39"/>
    <mergeCell ref="F30:F39"/>
    <mergeCell ref="G30:G39"/>
    <mergeCell ref="H30:H39"/>
    <mergeCell ref="A10:A19"/>
    <mergeCell ref="C10:C19"/>
    <mergeCell ref="B10:B19"/>
    <mergeCell ref="F20:F29"/>
    <mergeCell ref="H10:H19"/>
    <mergeCell ref="E10:E19"/>
    <mergeCell ref="F10:F19"/>
    <mergeCell ref="G10:G19"/>
    <mergeCell ref="G20:G29"/>
    <mergeCell ref="E20:E29"/>
    <mergeCell ref="B20:B29"/>
    <mergeCell ref="C20:C29"/>
    <mergeCell ref="A20:A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 ref="H20:H29"/>
    <mergeCell ref="E8:E9"/>
    <mergeCell ref="D6:N6"/>
    <mergeCell ref="F8:F9"/>
    <mergeCell ref="G8:G9"/>
    <mergeCell ref="H8:H9"/>
    <mergeCell ref="E7:H7"/>
    <mergeCell ref="D7:D9"/>
    <mergeCell ref="G80:G89"/>
    <mergeCell ref="H80:H89"/>
    <mergeCell ref="M80:M89"/>
    <mergeCell ref="N80:N89"/>
    <mergeCell ref="B80:B89"/>
    <mergeCell ref="C80:C89"/>
    <mergeCell ref="A80:A89"/>
    <mergeCell ref="E80:E89"/>
    <mergeCell ref="F80:F89"/>
  </mergeCells>
  <conditionalFormatting sqref="H10 H20">
    <cfRule type="containsText" dxfId="626" priority="667" operator="containsText" text="Muy bajo">
      <formula>NOT(ISERROR(SEARCH("Muy bajo",H10)))</formula>
    </cfRule>
    <cfRule type="containsText" dxfId="625" priority="654" operator="containsText" text="Baja">
      <formula>NOT(ISERROR(SEARCH("Baja",H10)))</formula>
    </cfRule>
    <cfRule type="containsText" dxfId="624" priority="653" operator="containsText" text="Muy Baja">
      <formula>NOT(ISERROR(SEARCH("Muy Baja",H10)))</formula>
    </cfRule>
    <cfRule type="containsText" dxfId="623" priority="663" operator="containsText" text="Muy Baja">
      <formula>NOT(ISERROR(SEARCH("Muy Baja",H10)))</formula>
    </cfRule>
    <cfRule type="containsText" dxfId="622" priority="657" operator="containsText" text="Alta">
      <formula>NOT(ISERROR(SEARCH("Alta",H10)))</formula>
    </cfRule>
    <cfRule type="containsText" dxfId="621" priority="670" operator="containsText" text="Baja">
      <formula>NOT(ISERROR(SEARCH("Baja",H10)))</formula>
    </cfRule>
    <cfRule type="containsText" dxfId="620" priority="655" operator="containsText" text="Muy Alta">
      <formula>NOT(ISERROR(SEARCH("Muy Alta",H10)))</formula>
    </cfRule>
    <cfRule type="containsText" dxfId="619" priority="658" operator="containsText" text="Media">
      <formula>NOT(ISERROR(SEARCH("Media",H10)))</formula>
    </cfRule>
    <cfRule type="containsText" dxfId="618" priority="659" operator="containsText" text="Media">
      <formula>NOT(ISERROR(SEARCH("Media",H10)))</formula>
    </cfRule>
    <cfRule type="containsText" dxfId="617" priority="660" operator="containsText" text="Media">
      <formula>NOT(ISERROR(SEARCH("Media",H10)))</formula>
    </cfRule>
    <cfRule type="containsText" dxfId="616" priority="661" operator="containsText" text="Muy Baja">
      <formula>NOT(ISERROR(SEARCH("Muy Baja",H10)))</formula>
    </cfRule>
    <cfRule type="containsText" dxfId="615" priority="662" operator="containsText" text="Baja">
      <formula>NOT(ISERROR(SEARCH("Baja",H10)))</formula>
    </cfRule>
    <cfRule type="containsText" dxfId="614" priority="664" operator="containsText" text="Muy Baja">
      <formula>NOT(ISERROR(SEARCH("Muy Baja",H10)))</formula>
    </cfRule>
    <cfRule type="containsText" dxfId="613" priority="665" operator="containsText" text="Muy Baja">
      <formula>NOT(ISERROR(SEARCH("Muy Baja",H10)))</formula>
    </cfRule>
    <cfRule type="containsText" dxfId="612" priority="666" operator="containsText" text="Muy Baja'Tabla probabilidad'!">
      <formula>NOT(ISERROR(SEARCH("Muy Baja'Tabla probabilidad'!",H10)))</formula>
    </cfRule>
    <cfRule type="containsText" dxfId="611" priority="668" operator="containsText" text="Alta">
      <formula>NOT(ISERROR(SEARCH("Alta",H10)))</formula>
    </cfRule>
    <cfRule type="containsText" dxfId="610" priority="669" operator="containsText" text="Media">
      <formula>NOT(ISERROR(SEARCH("Media",H10)))</formula>
    </cfRule>
    <cfRule type="containsText" dxfId="609" priority="671" operator="containsText" text="Muy baja">
      <formula>NOT(ISERROR(SEARCH("Muy baja",H10)))</formula>
    </cfRule>
    <cfRule type="cellIs" dxfId="608" priority="674" operator="between">
      <formula>1</formula>
      <formula>2</formula>
    </cfRule>
    <cfRule type="cellIs" dxfId="607" priority="675" operator="between">
      <formula>0</formula>
      <formula>2</formula>
    </cfRule>
  </conditionalFormatting>
  <conditionalFormatting sqref="H30">
    <cfRule type="cellIs" dxfId="606" priority="388" operator="between">
      <formula>1</formula>
      <formula>2</formula>
    </cfRule>
    <cfRule type="containsText" dxfId="605" priority="372" operator="containsText" text="Media">
      <formula>NOT(ISERROR(SEARCH("Media",H30)))</formula>
    </cfRule>
    <cfRule type="containsText" dxfId="604" priority="371" operator="containsText" text="Alta">
      <formula>NOT(ISERROR(SEARCH("Alta",H30)))</formula>
    </cfRule>
    <cfRule type="containsText" dxfId="603" priority="369" operator="containsText" text="Muy Alta">
      <formula>NOT(ISERROR(SEARCH("Muy Alta",H30)))</formula>
    </cfRule>
    <cfRule type="containsText" dxfId="602" priority="385" operator="containsText" text="Muy baja">
      <formula>NOT(ISERROR(SEARCH("Muy baja",H30)))</formula>
    </cfRule>
    <cfRule type="containsText" dxfId="601" priority="373" operator="containsText" text="Media">
      <formula>NOT(ISERROR(SEARCH("Media",H30)))</formula>
    </cfRule>
    <cfRule type="cellIs" dxfId="600" priority="389" operator="between">
      <formula>0</formula>
      <formula>2</formula>
    </cfRule>
    <cfRule type="containsText" dxfId="599" priority="384" operator="containsText" text="Baja">
      <formula>NOT(ISERROR(SEARCH("Baja",H30)))</formula>
    </cfRule>
    <cfRule type="containsText" dxfId="598" priority="383" operator="containsText" text="Media">
      <formula>NOT(ISERROR(SEARCH("Media",H30)))</formula>
    </cfRule>
    <cfRule type="containsText" dxfId="597" priority="382" operator="containsText" text="Alta">
      <formula>NOT(ISERROR(SEARCH("Alta",H30)))</formula>
    </cfRule>
    <cfRule type="containsText" dxfId="596" priority="381" operator="containsText" text="Muy bajo">
      <formula>NOT(ISERROR(SEARCH("Muy bajo",H30)))</formula>
    </cfRule>
    <cfRule type="containsText" dxfId="595" priority="376" operator="containsText" text="Baja">
      <formula>NOT(ISERROR(SEARCH("Baja",H30)))</formula>
    </cfRule>
    <cfRule type="containsText" dxfId="594" priority="380" operator="containsText" text="Muy Baja'Tabla probabilidad'!">
      <formula>NOT(ISERROR(SEARCH("Muy Baja'Tabla probabilidad'!",H30)))</formula>
    </cfRule>
    <cfRule type="containsText" dxfId="593" priority="379" operator="containsText" text="Muy Baja">
      <formula>NOT(ISERROR(SEARCH("Muy Baja",H30)))</formula>
    </cfRule>
    <cfRule type="containsText" dxfId="592" priority="377" operator="containsText" text="Muy Baja">
      <formula>NOT(ISERROR(SEARCH("Muy Baja",H30)))</formula>
    </cfRule>
    <cfRule type="containsText" dxfId="591" priority="378" operator="containsText" text="Muy Baja">
      <formula>NOT(ISERROR(SEARCH("Muy Baja",H30)))</formula>
    </cfRule>
    <cfRule type="containsText" dxfId="590" priority="368" operator="containsText" text="Baja">
      <formula>NOT(ISERROR(SEARCH("Baja",H30)))</formula>
    </cfRule>
    <cfRule type="containsText" dxfId="589" priority="367" operator="containsText" text="Muy Baja">
      <formula>NOT(ISERROR(SEARCH("Muy Baja",H30)))</formula>
    </cfRule>
    <cfRule type="containsText" dxfId="588" priority="375" operator="containsText" text="Muy Baja">
      <formula>NOT(ISERROR(SEARCH("Muy Baja",H30)))</formula>
    </cfRule>
    <cfRule type="containsText" dxfId="587" priority="374" operator="containsText" text="Media">
      <formula>NOT(ISERROR(SEARCH("Media",H30)))</formula>
    </cfRule>
  </conditionalFormatting>
  <conditionalFormatting sqref="H40">
    <cfRule type="containsText" dxfId="586" priority="89" operator="containsText" text="Muy Baja">
      <formula>NOT(ISERROR(SEARCH("Muy Baja",H40)))</formula>
    </cfRule>
    <cfRule type="containsText" dxfId="585" priority="90" operator="containsText" text="Muy Baja">
      <formula>NOT(ISERROR(SEARCH("Muy Baja",H40)))</formula>
    </cfRule>
    <cfRule type="containsText" dxfId="584" priority="91" operator="containsText" text="Muy Baja">
      <formula>NOT(ISERROR(SEARCH("Muy Baja",H40)))</formula>
    </cfRule>
    <cfRule type="containsText" dxfId="583" priority="92" operator="containsText" text="Muy Baja'Tabla probabilidad'!">
      <formula>NOT(ISERROR(SEARCH("Muy Baja'Tabla probabilidad'!",H40)))</formula>
    </cfRule>
    <cfRule type="containsText" dxfId="582" priority="94" operator="containsText" text="Alta">
      <formula>NOT(ISERROR(SEARCH("Alta",H40)))</formula>
    </cfRule>
    <cfRule type="containsText" dxfId="581" priority="95" operator="containsText" text="Media">
      <formula>NOT(ISERROR(SEARCH("Media",H40)))</formula>
    </cfRule>
    <cfRule type="containsText" dxfId="580" priority="96" operator="containsText" text="Baja">
      <formula>NOT(ISERROR(SEARCH("Baja",H40)))</formula>
    </cfRule>
    <cfRule type="containsText" dxfId="579" priority="97" operator="containsText" text="Muy baja">
      <formula>NOT(ISERROR(SEARCH("Muy baja",H40)))</formula>
    </cfRule>
    <cfRule type="containsText" dxfId="578" priority="84" operator="containsText" text="Media">
      <formula>NOT(ISERROR(SEARCH("Media",H40)))</formula>
    </cfRule>
    <cfRule type="containsText" dxfId="577" priority="79" operator="containsText" text="Muy Baja">
      <formula>NOT(ISERROR(SEARCH("Muy Baja",H40)))</formula>
    </cfRule>
    <cfRule type="containsText" dxfId="576" priority="80" operator="containsText" text="Baja">
      <formula>NOT(ISERROR(SEARCH("Baja",H40)))</formula>
    </cfRule>
    <cfRule type="containsText" dxfId="575" priority="93" operator="containsText" text="Muy bajo">
      <formula>NOT(ISERROR(SEARCH("Muy bajo",H40)))</formula>
    </cfRule>
    <cfRule type="containsText" dxfId="574" priority="81" operator="containsText" text="Muy Alta">
      <formula>NOT(ISERROR(SEARCH("Muy Alta",H40)))</formula>
    </cfRule>
    <cfRule type="containsText" dxfId="573" priority="83" operator="containsText" text="Alta">
      <formula>NOT(ISERROR(SEARCH("Alta",H40)))</formula>
    </cfRule>
    <cfRule type="cellIs" dxfId="572" priority="100" operator="between">
      <formula>1</formula>
      <formula>2</formula>
    </cfRule>
    <cfRule type="containsText" dxfId="571" priority="85" operator="containsText" text="Media">
      <formula>NOT(ISERROR(SEARCH("Media",H40)))</formula>
    </cfRule>
    <cfRule type="containsText" dxfId="570" priority="86" operator="containsText" text="Media">
      <formula>NOT(ISERROR(SEARCH("Media",H40)))</formula>
    </cfRule>
    <cfRule type="cellIs" dxfId="569" priority="101" operator="between">
      <formula>0</formula>
      <formula>2</formula>
    </cfRule>
    <cfRule type="containsText" dxfId="568" priority="87" operator="containsText" text="Muy Baja">
      <formula>NOT(ISERROR(SEARCH("Muy Baja",H40)))</formula>
    </cfRule>
    <cfRule type="containsText" dxfId="567" priority="88" operator="containsText" text="Baja">
      <formula>NOT(ISERROR(SEARCH("Baja",H40)))</formula>
    </cfRule>
  </conditionalFormatting>
  <conditionalFormatting sqref="H50 H60 H70 H80">
    <cfRule type="containsText" dxfId="566" priority="195" operator="containsText" text="Muy Baja'Tabla probabilidad'!">
      <formula>NOT(ISERROR(SEARCH("Muy Baja'Tabla probabilidad'!",H50)))</formula>
    </cfRule>
    <cfRule type="containsText" dxfId="565" priority="182" operator="containsText" text="Muy Baja">
      <formula>NOT(ISERROR(SEARCH("Muy Baja",H50)))</formula>
    </cfRule>
    <cfRule type="containsText" dxfId="564" priority="183" operator="containsText" text="Baja">
      <formula>NOT(ISERROR(SEARCH("Baja",H50)))</formula>
    </cfRule>
    <cfRule type="containsText" dxfId="563" priority="184" operator="containsText" text="Muy Alta">
      <formula>NOT(ISERROR(SEARCH("Muy Alta",H50)))</formula>
    </cfRule>
    <cfRule type="containsText" dxfId="562" priority="186" operator="containsText" text="Alta">
      <formula>NOT(ISERROR(SEARCH("Alta",H50)))</formula>
    </cfRule>
    <cfRule type="containsText" dxfId="561" priority="187" operator="containsText" text="Media">
      <formula>NOT(ISERROR(SEARCH("Media",H50)))</formula>
    </cfRule>
    <cfRule type="containsText" dxfId="560" priority="188" operator="containsText" text="Media">
      <formula>NOT(ISERROR(SEARCH("Media",H50)))</formula>
    </cfRule>
    <cfRule type="containsText" dxfId="559" priority="189" operator="containsText" text="Media">
      <formula>NOT(ISERROR(SEARCH("Media",H50)))</formula>
    </cfRule>
    <cfRule type="containsText" dxfId="558" priority="190" operator="containsText" text="Muy Baja">
      <formula>NOT(ISERROR(SEARCH("Muy Baja",H50)))</formula>
    </cfRule>
    <cfRule type="containsText" dxfId="557" priority="191" operator="containsText" text="Baja">
      <formula>NOT(ISERROR(SEARCH("Baja",H50)))</formula>
    </cfRule>
    <cfRule type="containsText" dxfId="556" priority="192" operator="containsText" text="Muy Baja">
      <formula>NOT(ISERROR(SEARCH("Muy Baja",H50)))</formula>
    </cfRule>
    <cfRule type="containsText" dxfId="555" priority="193" operator="containsText" text="Muy Baja">
      <formula>NOT(ISERROR(SEARCH("Muy Baja",H50)))</formula>
    </cfRule>
    <cfRule type="containsText" dxfId="554" priority="194" operator="containsText" text="Muy Baja">
      <formula>NOT(ISERROR(SEARCH("Muy Baja",H50)))</formula>
    </cfRule>
    <cfRule type="containsText" dxfId="553" priority="196" operator="containsText" text="Muy bajo">
      <formula>NOT(ISERROR(SEARCH("Muy bajo",H50)))</formula>
    </cfRule>
    <cfRule type="containsText" dxfId="552" priority="197" operator="containsText" text="Alta">
      <formula>NOT(ISERROR(SEARCH("Alta",H50)))</formula>
    </cfRule>
    <cfRule type="containsText" dxfId="551" priority="198" operator="containsText" text="Media">
      <formula>NOT(ISERROR(SEARCH("Media",H50)))</formula>
    </cfRule>
    <cfRule type="containsText" dxfId="550" priority="199" operator="containsText" text="Baja">
      <formula>NOT(ISERROR(SEARCH("Baja",H50)))</formula>
    </cfRule>
    <cfRule type="containsText" dxfId="549" priority="200" operator="containsText" text="Muy baja">
      <formula>NOT(ISERROR(SEARCH("Muy baja",H50)))</formula>
    </cfRule>
    <cfRule type="cellIs" dxfId="548" priority="201" operator="between">
      <formula>1</formula>
      <formula>2</formula>
    </cfRule>
    <cfRule type="cellIs" dxfId="547" priority="202" operator="between">
      <formula>0</formula>
      <formula>2</formula>
    </cfRule>
  </conditionalFormatting>
  <conditionalFormatting sqref="M10 M20 K10:K89">
    <cfRule type="containsText" dxfId="546" priority="647" operator="containsText" text="Catastrófico">
      <formula>NOT(ISERROR(SEARCH("Catastrófico",K10)))</formula>
    </cfRule>
    <cfRule type="containsText" dxfId="545" priority="648" operator="containsText" text="Mayor">
      <formula>NOT(ISERROR(SEARCH("Mayor",K10)))</formula>
    </cfRule>
    <cfRule type="containsText" dxfId="544" priority="649" operator="containsText" text="Alta">
      <formula>NOT(ISERROR(SEARCH("Alta",K10)))</formula>
    </cfRule>
    <cfRule type="containsText" dxfId="543" priority="650" operator="containsText" text="Moderado">
      <formula>NOT(ISERROR(SEARCH("Moderado",K10)))</formula>
    </cfRule>
    <cfRule type="containsText" dxfId="542" priority="651" operator="containsText" text="Menor">
      <formula>NOT(ISERROR(SEARCH("Menor",K10)))</formula>
    </cfRule>
    <cfRule type="containsText" dxfId="541" priority="652" operator="containsText" text="Leve">
      <formula>NOT(ISERROR(SEARCH("Leve",K10)))</formula>
    </cfRule>
  </conditionalFormatting>
  <conditionalFormatting sqref="M30">
    <cfRule type="containsText" dxfId="540" priority="361" operator="containsText" text="Catastrófico">
      <formula>NOT(ISERROR(SEARCH("Catastrófico",M30)))</formula>
    </cfRule>
    <cfRule type="containsText" dxfId="539" priority="366" operator="containsText" text="Leve">
      <formula>NOT(ISERROR(SEARCH("Leve",M30)))</formula>
    </cfRule>
    <cfRule type="containsText" dxfId="538" priority="365" operator="containsText" text="Menor">
      <formula>NOT(ISERROR(SEARCH("Menor",M30)))</formula>
    </cfRule>
    <cfRule type="containsText" dxfId="537" priority="364" operator="containsText" text="Moderado">
      <formula>NOT(ISERROR(SEARCH("Moderado",M30)))</formula>
    </cfRule>
    <cfRule type="containsText" dxfId="536" priority="363" operator="containsText" text="Alta">
      <formula>NOT(ISERROR(SEARCH("Alta",M30)))</formula>
    </cfRule>
    <cfRule type="containsText" dxfId="535" priority="362" operator="containsText" text="Mayor">
      <formula>NOT(ISERROR(SEARCH("Mayor",M30)))</formula>
    </cfRule>
  </conditionalFormatting>
  <conditionalFormatting sqref="M40">
    <cfRule type="containsText" dxfId="534" priority="75" operator="containsText" text="Alta">
      <formula>NOT(ISERROR(SEARCH("Alta",M40)))</formula>
    </cfRule>
    <cfRule type="containsText" dxfId="533" priority="78" operator="containsText" text="Leve">
      <formula>NOT(ISERROR(SEARCH("Leve",M40)))</formula>
    </cfRule>
    <cfRule type="containsText" dxfId="532" priority="77" operator="containsText" text="Menor">
      <formula>NOT(ISERROR(SEARCH("Menor",M40)))</formula>
    </cfRule>
    <cfRule type="containsText" dxfId="531" priority="76" operator="containsText" text="Moderado">
      <formula>NOT(ISERROR(SEARCH("Moderado",M40)))</formula>
    </cfRule>
    <cfRule type="containsText" dxfId="530" priority="74" operator="containsText" text="Mayor">
      <formula>NOT(ISERROR(SEARCH("Mayor",M40)))</formula>
    </cfRule>
    <cfRule type="containsText" dxfId="529" priority="73" operator="containsText" text="Catastrófico">
      <formula>NOT(ISERROR(SEARCH("Catastrófico",M40)))</formula>
    </cfRule>
  </conditionalFormatting>
  <conditionalFormatting sqref="M50 M60 M70 M80">
    <cfRule type="containsText" dxfId="528" priority="207" operator="containsText" text="Catastrófico">
      <formula>NOT(ISERROR(SEARCH("Catastrófico",M50)))</formula>
    </cfRule>
    <cfRule type="containsText" dxfId="527" priority="208" operator="containsText" text="Mayor">
      <formula>NOT(ISERROR(SEARCH("Mayor",M50)))</formula>
    </cfRule>
    <cfRule type="containsText" dxfId="526" priority="209" operator="containsText" text="Alta">
      <formula>NOT(ISERROR(SEARCH("Alta",M50)))</formula>
    </cfRule>
    <cfRule type="containsText" dxfId="525" priority="212" operator="containsText" text="Leve">
      <formula>NOT(ISERROR(SEARCH("Leve",M50)))</formula>
    </cfRule>
    <cfRule type="containsText" dxfId="524" priority="211" operator="containsText" text="Menor">
      <formula>NOT(ISERROR(SEARCH("Menor",M50)))</formula>
    </cfRule>
  </conditionalFormatting>
  <conditionalFormatting sqref="M50:N50 M60:N60 M70:N70 M80:N80">
    <cfRule type="containsText" dxfId="523" priority="210" operator="containsText" text="Moderado">
      <formula>NOT(ISERROR(SEARCH("Moderado",M50)))</formula>
    </cfRule>
  </conditionalFormatting>
  <conditionalFormatting sqref="N40">
    <cfRule type="containsText" dxfId="522" priority="104" operator="containsText" text="Bajo">
      <formula>NOT(ISERROR(SEARCH("Bajo",N40)))</formula>
    </cfRule>
    <cfRule type="containsText" dxfId="521" priority="102" operator="containsText" text="Extremo">
      <formula>NOT(ISERROR(SEARCH("Extremo",N40)))</formula>
    </cfRule>
    <cfRule type="containsText" dxfId="520" priority="105" operator="containsText" text="Moderado">
      <formula>NOT(ISERROR(SEARCH("Moderado",N40)))</formula>
    </cfRule>
    <cfRule type="containsText" dxfId="519" priority="103" operator="containsText" text="Alto">
      <formula>NOT(ISERROR(SEARCH("Alto",N40)))</formula>
    </cfRule>
  </conditionalFormatting>
  <conditionalFormatting sqref="N8:O8">
    <cfRule type="containsText" dxfId="518" priority="65" operator="containsText" text="4- Bajo">
      <formula>NOT(ISERROR(SEARCH("4- Bajo",N8)))</formula>
    </cfRule>
    <cfRule type="containsText" dxfId="517" priority="66" operator="containsText" text="1- Bajo">
      <formula>NOT(ISERROR(SEARCH("1- Bajo",N8)))</formula>
    </cfRule>
    <cfRule type="containsText" dxfId="516" priority="61" operator="containsText" text="3- Moderado">
      <formula>NOT(ISERROR(SEARCH("3- Moderado",N8)))</formula>
    </cfRule>
    <cfRule type="containsText" dxfId="515" priority="62" operator="containsText" text="6- Moderado">
      <formula>NOT(ISERROR(SEARCH("6- Moderado",N8)))</formula>
    </cfRule>
    <cfRule type="containsText" dxfId="514" priority="63" operator="containsText" text="4- Moderado">
      <formula>NOT(ISERROR(SEARCH("4- Moderado",N8)))</formula>
    </cfRule>
    <cfRule type="containsText" dxfId="513" priority="64" operator="containsText" text="3- Bajo">
      <formula>NOT(ISERROR(SEARCH("3- Bajo",N8)))</formula>
    </cfRule>
  </conditionalFormatting>
  <conditionalFormatting sqref="N10:O10 N20:O20">
    <cfRule type="containsText" dxfId="512" priority="1237" operator="containsText" text="Moderado">
      <formula>NOT(ISERROR(SEARCH("Moderado",N10)))</formula>
    </cfRule>
    <cfRule type="containsText" dxfId="511" priority="1234" operator="containsText" text="Extremo">
      <formula>NOT(ISERROR(SEARCH("Extremo",N10)))</formula>
    </cfRule>
    <cfRule type="containsText" dxfId="510" priority="1235" operator="containsText" text="Alto">
      <formula>NOT(ISERROR(SEARCH("Alto",N10)))</formula>
    </cfRule>
    <cfRule type="containsText" dxfId="509" priority="1236" operator="containsText" text="Bajo">
      <formula>NOT(ISERROR(SEARCH("Bajo",N10)))</formula>
    </cfRule>
  </conditionalFormatting>
  <conditionalFormatting sqref="N30:O30">
    <cfRule type="containsText" dxfId="508" priority="391" operator="containsText" text="Alto">
      <formula>NOT(ISERROR(SEARCH("Alto",N30)))</formula>
    </cfRule>
    <cfRule type="containsText" dxfId="507" priority="390" operator="containsText" text="Extremo">
      <formula>NOT(ISERROR(SEARCH("Extremo",N30)))</formula>
    </cfRule>
    <cfRule type="containsText" dxfId="506" priority="393" operator="containsText" text="Moderado">
      <formula>NOT(ISERROR(SEARCH("Moderado",N30)))</formula>
    </cfRule>
    <cfRule type="containsText" dxfId="505" priority="392" operator="containsText" text="Bajo">
      <formula>NOT(ISERROR(SEARCH("Bajo",N30)))</formula>
    </cfRule>
  </conditionalFormatting>
  <conditionalFormatting sqref="N50:O50 N60 N70 N80">
    <cfRule type="containsText" dxfId="504" priority="204" operator="containsText" text="Alto">
      <formula>NOT(ISERROR(SEARCH("Alto",N50)))</formula>
    </cfRule>
    <cfRule type="containsText" dxfId="503" priority="203" operator="containsText" text="Extremo">
      <formula>NOT(ISERROR(SEARCH("Extremo",N50)))</formula>
    </cfRule>
    <cfRule type="containsText" dxfId="502" priority="205" operator="containsText" text="Bajo">
      <formula>NOT(ISERROR(SEARCH("Bajo",N50)))</formula>
    </cfRule>
  </conditionalFormatting>
  <conditionalFormatting sqref="O50">
    <cfRule type="containsText" dxfId="501" priority="206" operator="containsText" text="Moderado">
      <formula>NOT(ISERROR(SEARCH("Moderado",O50)))</formula>
    </cfRule>
  </conditionalFormatting>
  <conditionalFormatting sqref="D20:D22">
    <cfRule type="containsText" dxfId="500" priority="43" operator="containsText" text="3- Moderado">
      <formula>NOT(ISERROR(SEARCH("3- Moderado",D20)))</formula>
    </cfRule>
    <cfRule type="containsText" dxfId="499" priority="44" operator="containsText" text="6- Moderado">
      <formula>NOT(ISERROR(SEARCH("6- Moderado",D20)))</formula>
    </cfRule>
    <cfRule type="containsText" dxfId="498" priority="45" operator="containsText" text="4- Moderado">
      <formula>NOT(ISERROR(SEARCH("4- Moderado",D20)))</formula>
    </cfRule>
    <cfRule type="containsText" dxfId="497" priority="46" operator="containsText" text="3- Bajo">
      <formula>NOT(ISERROR(SEARCH("3- Bajo",D20)))</formula>
    </cfRule>
    <cfRule type="containsText" dxfId="496" priority="47" operator="containsText" text="4- Bajo">
      <formula>NOT(ISERROR(SEARCH("4- Bajo",D20)))</formula>
    </cfRule>
    <cfRule type="containsText" dxfId="495" priority="48" operator="containsText" text="1- Bajo">
      <formula>NOT(ISERROR(SEARCH("1- Bajo",D20)))</formula>
    </cfRule>
  </conditionalFormatting>
  <conditionalFormatting sqref="D30:D33">
    <cfRule type="containsText" dxfId="494" priority="37" operator="containsText" text="3- Moderado">
      <formula>NOT(ISERROR(SEARCH("3- Moderado",D30)))</formula>
    </cfRule>
    <cfRule type="containsText" dxfId="493" priority="38" operator="containsText" text="6- Moderado">
      <formula>NOT(ISERROR(SEARCH("6- Moderado",D30)))</formula>
    </cfRule>
    <cfRule type="containsText" dxfId="492" priority="39" operator="containsText" text="4- Moderado">
      <formula>NOT(ISERROR(SEARCH("4- Moderado",D30)))</formula>
    </cfRule>
    <cfRule type="containsText" dxfId="491" priority="40" operator="containsText" text="3- Bajo">
      <formula>NOT(ISERROR(SEARCH("3- Bajo",D30)))</formula>
    </cfRule>
    <cfRule type="containsText" dxfId="490" priority="41" operator="containsText" text="4- Bajo">
      <formula>NOT(ISERROR(SEARCH("4- Bajo",D30)))</formula>
    </cfRule>
    <cfRule type="containsText" dxfId="489" priority="42" operator="containsText" text="1- Bajo">
      <formula>NOT(ISERROR(SEARCH("1- Bajo",D30)))</formula>
    </cfRule>
  </conditionalFormatting>
  <conditionalFormatting sqref="D80:D81">
    <cfRule type="containsText" dxfId="488" priority="31" operator="containsText" text="3- Moderado">
      <formula>NOT(ISERROR(SEARCH("3- Moderado",D80)))</formula>
    </cfRule>
    <cfRule type="containsText" dxfId="487" priority="32" operator="containsText" text="6- Moderado">
      <formula>NOT(ISERROR(SEARCH("6- Moderado",D80)))</formula>
    </cfRule>
    <cfRule type="containsText" dxfId="486" priority="33" operator="containsText" text="4- Moderado">
      <formula>NOT(ISERROR(SEARCH("4- Moderado",D80)))</formula>
    </cfRule>
    <cfRule type="containsText" dxfId="485" priority="34" operator="containsText" text="3- Bajo">
      <formula>NOT(ISERROR(SEARCH("3- Bajo",D80)))</formula>
    </cfRule>
    <cfRule type="containsText" dxfId="484" priority="35" operator="containsText" text="4- Bajo">
      <formula>NOT(ISERROR(SEARCH("4- Bajo",D80)))</formula>
    </cfRule>
    <cfRule type="containsText" dxfId="483" priority="36" operator="containsText" text="1- Bajo">
      <formula>NOT(ISERROR(SEARCH("1- Bajo",D80)))</formula>
    </cfRule>
  </conditionalFormatting>
  <conditionalFormatting sqref="D40:D43">
    <cfRule type="containsText" dxfId="482" priority="25" operator="containsText" text="3- Moderado">
      <formula>NOT(ISERROR(SEARCH("3- Moderado",D40)))</formula>
    </cfRule>
    <cfRule type="containsText" dxfId="481" priority="26" operator="containsText" text="6- Moderado">
      <formula>NOT(ISERROR(SEARCH("6- Moderado",D40)))</formula>
    </cfRule>
    <cfRule type="containsText" dxfId="480" priority="27" operator="containsText" text="4- Moderado">
      <formula>NOT(ISERROR(SEARCH("4- Moderado",D40)))</formula>
    </cfRule>
    <cfRule type="containsText" dxfId="479" priority="28" operator="containsText" text="3- Bajo">
      <formula>NOT(ISERROR(SEARCH("3- Bajo",D40)))</formula>
    </cfRule>
    <cfRule type="containsText" dxfId="478" priority="29" operator="containsText" text="4- Bajo">
      <formula>NOT(ISERROR(SEARCH("4- Bajo",D40)))</formula>
    </cfRule>
    <cfRule type="containsText" dxfId="477" priority="30" operator="containsText" text="1- Bajo">
      <formula>NOT(ISERROR(SEARCH("1- Bajo",D40)))</formula>
    </cfRule>
  </conditionalFormatting>
  <conditionalFormatting sqref="D70:D78">
    <cfRule type="containsText" dxfId="476" priority="7" operator="containsText" text="3- Moderado">
      <formula>NOT(ISERROR(SEARCH("3- Moderado",D70)))</formula>
    </cfRule>
    <cfRule type="containsText" dxfId="475" priority="8" operator="containsText" text="6- Moderado">
      <formula>NOT(ISERROR(SEARCH("6- Moderado",D70)))</formula>
    </cfRule>
    <cfRule type="containsText" dxfId="474" priority="9" operator="containsText" text="4- Moderado">
      <formula>NOT(ISERROR(SEARCH("4- Moderado",D70)))</formula>
    </cfRule>
    <cfRule type="containsText" dxfId="473" priority="10" operator="containsText" text="3- Bajo">
      <formula>NOT(ISERROR(SEARCH("3- Bajo",D70)))</formula>
    </cfRule>
    <cfRule type="containsText" dxfId="472" priority="11" operator="containsText" text="4- Bajo">
      <formula>NOT(ISERROR(SEARCH("4- Bajo",D70)))</formula>
    </cfRule>
    <cfRule type="containsText" dxfId="471" priority="12" operator="containsText" text="1- Bajo">
      <formula>NOT(ISERROR(SEARCH("1- Bajo",D70)))</formula>
    </cfRule>
  </conditionalFormatting>
  <conditionalFormatting sqref="D50:D53">
    <cfRule type="containsText" dxfId="470" priority="19" operator="containsText" text="3- Moderado">
      <formula>NOT(ISERROR(SEARCH("3- Moderado",D50)))</formula>
    </cfRule>
    <cfRule type="containsText" dxfId="469" priority="20" operator="containsText" text="6- Moderado">
      <formula>NOT(ISERROR(SEARCH("6- Moderado",D50)))</formula>
    </cfRule>
    <cfRule type="containsText" dxfId="468" priority="21" operator="containsText" text="4- Moderado">
      <formula>NOT(ISERROR(SEARCH("4- Moderado",D50)))</formula>
    </cfRule>
    <cfRule type="containsText" dxfId="467" priority="22" operator="containsText" text="3- Bajo">
      <formula>NOT(ISERROR(SEARCH("3- Bajo",D50)))</formula>
    </cfRule>
    <cfRule type="containsText" dxfId="466" priority="23" operator="containsText" text="4- Bajo">
      <formula>NOT(ISERROR(SEARCH("4- Bajo",D50)))</formula>
    </cfRule>
    <cfRule type="containsText" dxfId="465" priority="24" operator="containsText" text="1- Bajo">
      <formula>NOT(ISERROR(SEARCH("1- Bajo",D50)))</formula>
    </cfRule>
  </conditionalFormatting>
  <conditionalFormatting sqref="D60:D63">
    <cfRule type="containsText" dxfId="464" priority="13" operator="containsText" text="3- Moderado">
      <formula>NOT(ISERROR(SEARCH("3- Moderado",D60)))</formula>
    </cfRule>
    <cfRule type="containsText" dxfId="463" priority="14" operator="containsText" text="6- Moderado">
      <formula>NOT(ISERROR(SEARCH("6- Moderado",D60)))</formula>
    </cfRule>
    <cfRule type="containsText" dxfId="462" priority="15" operator="containsText" text="4- Moderado">
      <formula>NOT(ISERROR(SEARCH("4- Moderado",D60)))</formula>
    </cfRule>
    <cfRule type="containsText" dxfId="461" priority="16" operator="containsText" text="3- Bajo">
      <formula>NOT(ISERROR(SEARCH("3- Bajo",D60)))</formula>
    </cfRule>
    <cfRule type="containsText" dxfId="460" priority="17" operator="containsText" text="4- Bajo">
      <formula>NOT(ISERROR(SEARCH("4- Bajo",D60)))</formula>
    </cfRule>
    <cfRule type="containsText" dxfId="459" priority="18" operator="containsText" text="1- Bajo">
      <formula>NOT(ISERROR(SEARCH("1- Bajo",D60)))</formula>
    </cfRule>
  </conditionalFormatting>
  <conditionalFormatting sqref="D23:D29">
    <cfRule type="containsText" dxfId="458" priority="1" operator="containsText" text="3- Moderado">
      <formula>NOT(ISERROR(SEARCH("3- Moderado",D23)))</formula>
    </cfRule>
    <cfRule type="containsText" dxfId="457" priority="2" operator="containsText" text="6- Moderado">
      <formula>NOT(ISERROR(SEARCH("6- Moderado",D23)))</formula>
    </cfRule>
    <cfRule type="containsText" dxfId="456" priority="3" operator="containsText" text="4- Moderado">
      <formula>NOT(ISERROR(SEARCH("4- Moderado",D23)))</formula>
    </cfRule>
    <cfRule type="containsText" dxfId="455" priority="4" operator="containsText" text="3- Bajo">
      <formula>NOT(ISERROR(SEARCH("3- Bajo",D23)))</formula>
    </cfRule>
    <cfRule type="containsText" dxfId="454" priority="5" operator="containsText" text="4- Bajo">
      <formula>NOT(ISERROR(SEARCH("4- Bajo",D23)))</formula>
    </cfRule>
    <cfRule type="containsText" dxfId="453" priority="6" operator="containsText" text="1- Bajo">
      <formula>NOT(ISERROR(SEARCH("1- Bajo",D23)))</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72"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73"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87"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386"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98"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99"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 type="list" allowBlank="1" showInputMessage="1" showErrorMessage="1" xr:uid="{00000000-0002-0000-0400-000000000000}">
          <x14:formula1>
            <xm:f>'8- Políticas de Administración '!$I$17:$I$22</xm:f>
          </x14:formula1>
          <xm:sqref>I10:I89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zoomScale="80" zoomScaleNormal="80" zoomScalePageLayoutView="70" workbookViewId="0">
      <selection activeCell="C8" sqref="C8:C9"/>
    </sheetView>
  </sheetViews>
  <sheetFormatPr baseColWidth="10" defaultColWidth="11.42578125" defaultRowHeight="15"/>
  <cols>
    <col min="1" max="1" width="7" customWidth="1"/>
    <col min="2" max="2" width="35.85546875" customWidth="1"/>
    <col min="3" max="3" width="52.5703125" style="46"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48"/>
      <c r="B1" s="449"/>
      <c r="C1" s="450"/>
      <c r="D1" s="146"/>
      <c r="E1" s="453" t="s">
        <v>299</v>
      </c>
      <c r="F1" s="454"/>
      <c r="G1" s="454"/>
      <c r="H1" s="454"/>
      <c r="I1" s="454"/>
      <c r="J1" s="454"/>
      <c r="K1" s="454"/>
      <c r="L1" s="454"/>
      <c r="M1" s="454"/>
      <c r="N1" s="454"/>
      <c r="O1" s="454"/>
      <c r="P1" s="454"/>
      <c r="Q1" s="454"/>
      <c r="R1" s="454"/>
      <c r="S1" s="454"/>
      <c r="T1" s="454"/>
      <c r="U1" s="454"/>
      <c r="V1" s="454"/>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51"/>
      <c r="B2" s="432"/>
      <c r="C2" s="452"/>
      <c r="D2" s="146"/>
      <c r="E2" s="455"/>
      <c r="F2" s="456"/>
      <c r="G2" s="456"/>
      <c r="H2" s="456"/>
      <c r="I2" s="456"/>
      <c r="J2" s="456"/>
      <c r="K2" s="456"/>
      <c r="L2" s="456"/>
      <c r="M2" s="456"/>
      <c r="N2" s="456"/>
      <c r="O2" s="456"/>
      <c r="P2" s="456"/>
      <c r="Q2" s="456"/>
      <c r="R2" s="456"/>
      <c r="S2" s="456"/>
      <c r="T2" s="456"/>
      <c r="U2" s="456"/>
      <c r="V2" s="456"/>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51"/>
      <c r="B3" s="432"/>
      <c r="C3" s="452"/>
      <c r="D3" s="147"/>
      <c r="E3" s="455"/>
      <c r="F3" s="456"/>
      <c r="G3" s="456"/>
      <c r="H3" s="456"/>
      <c r="I3" s="456"/>
      <c r="J3" s="456"/>
      <c r="K3" s="456"/>
      <c r="L3" s="456"/>
      <c r="M3" s="456"/>
      <c r="N3" s="456"/>
      <c r="O3" s="456"/>
      <c r="P3" s="456"/>
      <c r="Q3" s="456"/>
      <c r="R3" s="456"/>
      <c r="S3" s="456"/>
      <c r="T3" s="456"/>
      <c r="U3" s="456"/>
      <c r="V3" s="456"/>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33" t="s">
        <v>253</v>
      </c>
      <c r="B4" s="433"/>
      <c r="C4" s="457" t="s">
        <v>505</v>
      </c>
      <c r="D4" s="457"/>
      <c r="E4" s="457"/>
      <c r="F4" s="457"/>
      <c r="G4" s="457"/>
      <c r="H4" s="457"/>
      <c r="I4" s="457"/>
      <c r="J4" s="457"/>
      <c r="K4" s="457"/>
      <c r="L4" s="457"/>
      <c r="M4" s="457"/>
      <c r="N4" s="457"/>
      <c r="O4" s="457"/>
      <c r="P4" s="457"/>
      <c r="Q4" s="457"/>
      <c r="R4" s="457"/>
      <c r="S4" s="457"/>
      <c r="T4" s="457"/>
      <c r="U4" s="457"/>
      <c r="V4" s="457"/>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33" t="s">
        <v>254</v>
      </c>
      <c r="B5" s="433"/>
      <c r="C5" s="458" t="s">
        <v>466</v>
      </c>
      <c r="D5" s="458"/>
      <c r="E5" s="458"/>
      <c r="F5" s="458"/>
      <c r="G5" s="458"/>
      <c r="H5" s="458"/>
      <c r="I5" s="458"/>
      <c r="J5" s="458"/>
      <c r="K5" s="458"/>
      <c r="L5" s="458"/>
      <c r="M5" s="458"/>
      <c r="N5" s="458"/>
      <c r="O5" s="458"/>
      <c r="P5" s="458"/>
      <c r="Q5" s="458"/>
      <c r="R5" s="458"/>
      <c r="S5" s="458"/>
      <c r="T5" s="458"/>
      <c r="U5" s="458"/>
      <c r="V5" s="458"/>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33" t="s">
        <v>255</v>
      </c>
      <c r="B6" s="433"/>
      <c r="C6" s="457" t="s">
        <v>256</v>
      </c>
      <c r="D6" s="457"/>
      <c r="E6" s="457"/>
      <c r="F6" s="457"/>
      <c r="G6" s="457"/>
      <c r="H6" s="457"/>
      <c r="I6" s="457"/>
      <c r="J6" s="457"/>
      <c r="K6" s="457"/>
      <c r="L6" s="457"/>
      <c r="M6" s="457"/>
      <c r="N6" s="457"/>
      <c r="O6" s="457"/>
      <c r="P6" s="457"/>
      <c r="Q6" s="457"/>
      <c r="R6" s="457"/>
      <c r="S6" s="457"/>
      <c r="T6" s="457"/>
      <c r="U6" s="457"/>
      <c r="V6" s="457"/>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59" t="s">
        <v>257</v>
      </c>
      <c r="B7" s="459"/>
      <c r="C7" s="459"/>
      <c r="D7" s="460" t="s">
        <v>300</v>
      </c>
      <c r="E7" s="461"/>
      <c r="F7" s="461"/>
      <c r="G7" s="461"/>
      <c r="H7" s="461"/>
      <c r="I7" s="461"/>
      <c r="J7" s="461"/>
      <c r="K7" s="461"/>
      <c r="L7" s="461"/>
      <c r="M7" s="461"/>
      <c r="N7" s="461"/>
      <c r="O7" s="461"/>
      <c r="P7" s="461"/>
      <c r="Q7" s="461"/>
      <c r="R7" s="462"/>
      <c r="S7" s="44"/>
      <c r="T7" s="459" t="s">
        <v>301</v>
      </c>
      <c r="U7" s="459"/>
      <c r="V7" s="459"/>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63" t="s">
        <v>262</v>
      </c>
      <c r="B8" s="459" t="s">
        <v>302</v>
      </c>
      <c r="C8" s="465" t="s">
        <v>258</v>
      </c>
      <c r="D8" s="467" t="s">
        <v>303</v>
      </c>
      <c r="E8" s="469" t="s">
        <v>228</v>
      </c>
      <c r="F8" s="470" t="s">
        <v>304</v>
      </c>
      <c r="G8" s="471"/>
      <c r="H8" s="471"/>
      <c r="I8" s="471"/>
      <c r="J8" s="471"/>
      <c r="K8" s="472"/>
      <c r="L8" s="470" t="s">
        <v>305</v>
      </c>
      <c r="M8" s="471"/>
      <c r="N8" s="471"/>
      <c r="O8" s="471"/>
      <c r="P8" s="471"/>
      <c r="Q8" s="471"/>
      <c r="R8" s="471"/>
      <c r="S8" s="472"/>
      <c r="T8" s="53"/>
      <c r="U8" s="54"/>
      <c r="V8" s="79" t="s">
        <v>306</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434"/>
      <c r="B9" s="464"/>
      <c r="C9" s="466"/>
      <c r="D9" s="468"/>
      <c r="E9" s="413"/>
      <c r="F9" s="43" t="s">
        <v>230</v>
      </c>
      <c r="G9" s="43" t="s">
        <v>232</v>
      </c>
      <c r="H9" s="43" t="s">
        <v>307</v>
      </c>
      <c r="I9" s="43" t="s">
        <v>234</v>
      </c>
      <c r="J9" s="112" t="s">
        <v>308</v>
      </c>
      <c r="K9" s="43" t="s">
        <v>240</v>
      </c>
      <c r="L9" s="43" t="s">
        <v>309</v>
      </c>
      <c r="M9" s="108" t="s">
        <v>237</v>
      </c>
      <c r="N9" s="43" t="s">
        <v>310</v>
      </c>
      <c r="O9" s="43" t="s">
        <v>311</v>
      </c>
      <c r="P9" s="43" t="s">
        <v>312</v>
      </c>
      <c r="Q9" s="43" t="s">
        <v>313</v>
      </c>
      <c r="R9" s="112" t="s">
        <v>308</v>
      </c>
      <c r="S9" s="43" t="s">
        <v>314</v>
      </c>
      <c r="T9" s="47" t="s">
        <v>242</v>
      </c>
      <c r="U9" s="47" t="s">
        <v>244</v>
      </c>
      <c r="V9" s="48" t="s">
        <v>315</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133.9" customHeight="1">
      <c r="A10" s="416">
        <f>'5- Identificación de Riesgos'!A10</f>
        <v>1</v>
      </c>
      <c r="B10" s="404" t="str">
        <f>'5- Identificación de Riesgos'!B10</f>
        <v xml:space="preserve">Daño, pérdida o uso indebido de bienes muebles o  inmuebles </v>
      </c>
      <c r="C10" s="165" t="str">
        <f>'5- Identificación de Riesgos'!D10</f>
        <v>Demora en los procesos precontractuales y contractuales de infraestructura física de alta y media alta complejidad</v>
      </c>
      <c r="D10" s="160"/>
      <c r="E10" s="166" t="s">
        <v>316</v>
      </c>
      <c r="F10" s="150" t="s">
        <v>317</v>
      </c>
      <c r="G10" s="150" t="s">
        <v>318</v>
      </c>
      <c r="H10" s="150" t="s">
        <v>317</v>
      </c>
      <c r="I10" s="150" t="s">
        <v>317</v>
      </c>
      <c r="J10" s="159">
        <f>COUNTIF(F10:I10,"SI")/4</f>
        <v>0.25</v>
      </c>
      <c r="K10" s="445">
        <f>AVERAGE(J10:J19)</f>
        <v>0.41666666666666669</v>
      </c>
      <c r="L10" s="150" t="str">
        <f>'5- Identificación de Riesgos'!I10</f>
        <v>Afectación de reputacion,imagén,  credibilidad, satisfacción de usuarios y PI</v>
      </c>
      <c r="M10" s="166"/>
      <c r="N10" s="150" t="s">
        <v>318</v>
      </c>
      <c r="O10" s="150" t="s">
        <v>318</v>
      </c>
      <c r="P10" s="150" t="s">
        <v>318</v>
      </c>
      <c r="Q10" s="150" t="s">
        <v>318</v>
      </c>
      <c r="R10" s="159">
        <f>SUM(COUNTIF(N10,"SI")*25%,COUNTIF(O10,"SI")*40%,COUNTIF(P10,"SI")*25%,COUNTIF(Q10,"SI")*10%)</f>
        <v>1</v>
      </c>
      <c r="S10" s="445">
        <f>AVERAGE(R10:R19)</f>
        <v>0.31</v>
      </c>
      <c r="T10" s="41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0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3" t="str">
        <f>CONCATENATE(VLOOKUP((LEFT(T10,LEN(T10)-4)&amp;LEFT(U10,LEN(U10)-4)),'9- Matriz de Calor '!$D$18:$E$42,2,0)," - ",RIGHT(T10,1)*RIGHT(U10,1))</f>
        <v>Moderado - 6</v>
      </c>
    </row>
    <row r="11" spans="1:278" ht="63" customHeight="1">
      <c r="A11" s="417"/>
      <c r="B11" s="386"/>
      <c r="C11" s="167" t="str">
        <f>'5- Identificación de Riesgos'!D11</f>
        <v>Demora en la ejecución de los contratos de consultorías de estudios y diseños de infraestructura física de alta y media alta complejidad</v>
      </c>
      <c r="D11" s="161"/>
      <c r="E11" s="168"/>
      <c r="F11" s="151" t="s">
        <v>317</v>
      </c>
      <c r="G11" s="151" t="s">
        <v>317</v>
      </c>
      <c r="H11" s="151" t="s">
        <v>317</v>
      </c>
      <c r="I11" s="151" t="s">
        <v>317</v>
      </c>
      <c r="J11" s="157">
        <f t="shared" ref="J11:J22" si="0">COUNTIF(F11:I11,"SI")/4</f>
        <v>0</v>
      </c>
      <c r="K11" s="446"/>
      <c r="L11" s="151" t="str">
        <f>'5- Identificación de Riesgos'!I11</f>
        <v>Afectación Económica</v>
      </c>
      <c r="M11" s="168"/>
      <c r="N11" s="151" t="s">
        <v>317</v>
      </c>
      <c r="O11" s="151" t="s">
        <v>317</v>
      </c>
      <c r="P11" s="151" t="s">
        <v>317</v>
      </c>
      <c r="Q11" s="151" t="s">
        <v>317</v>
      </c>
      <c r="R11" s="157">
        <f t="shared" ref="R11:R29" si="1">SUM(COUNTIF(N11,"SI")*25%,COUNTIF(O11,"SI")*40%,COUNTIF(P11,"SI")*25%,COUNTIF(Q11,"SI")*10%)</f>
        <v>0</v>
      </c>
      <c r="S11" s="446"/>
      <c r="T11" s="383"/>
      <c r="U11" s="386"/>
      <c r="V11" s="389"/>
    </row>
    <row r="12" spans="1:278" ht="33" customHeight="1">
      <c r="A12" s="417"/>
      <c r="B12" s="386"/>
      <c r="C12" s="167" t="str">
        <f>'5- Identificación de Riesgos'!D12</f>
        <v>Vencimiento de pólizas de seguro</v>
      </c>
      <c r="D12" s="161"/>
      <c r="E12" s="168"/>
      <c r="F12" s="151" t="s">
        <v>318</v>
      </c>
      <c r="G12" s="151" t="s">
        <v>318</v>
      </c>
      <c r="H12" s="151" t="s">
        <v>318</v>
      </c>
      <c r="I12" s="151" t="s">
        <v>318</v>
      </c>
      <c r="J12" s="157">
        <f t="shared" si="0"/>
        <v>1</v>
      </c>
      <c r="K12" s="446"/>
      <c r="L12" s="151"/>
      <c r="M12" s="168"/>
      <c r="N12" s="151" t="s">
        <v>318</v>
      </c>
      <c r="O12" s="151" t="s">
        <v>318</v>
      </c>
      <c r="P12" s="151" t="s">
        <v>318</v>
      </c>
      <c r="Q12" s="151" t="s">
        <v>318</v>
      </c>
      <c r="R12" s="157">
        <f t="shared" si="1"/>
        <v>1</v>
      </c>
      <c r="S12" s="446"/>
      <c r="T12" s="383"/>
      <c r="U12" s="386"/>
      <c r="V12" s="389"/>
    </row>
    <row r="13" spans="1:278" ht="32.25" customHeight="1">
      <c r="A13" s="417"/>
      <c r="B13" s="386"/>
      <c r="C13" s="167" t="str">
        <f>'5- Identificación de Riesgos'!D13</f>
        <v xml:space="preserve">Bienes asegurables sin asegurar </v>
      </c>
      <c r="D13" s="161"/>
      <c r="E13" s="168"/>
      <c r="F13" s="151"/>
      <c r="G13" s="151"/>
      <c r="H13" s="151"/>
      <c r="I13" s="151"/>
      <c r="J13" s="157" t="s">
        <v>29</v>
      </c>
      <c r="K13" s="446"/>
      <c r="L13" s="151"/>
      <c r="M13" s="168"/>
      <c r="N13" s="151" t="s">
        <v>317</v>
      </c>
      <c r="O13" s="151" t="s">
        <v>317</v>
      </c>
      <c r="P13" s="151" t="s">
        <v>317</v>
      </c>
      <c r="Q13" s="151" t="s">
        <v>318</v>
      </c>
      <c r="R13" s="157">
        <f t="shared" si="1"/>
        <v>0.1</v>
      </c>
      <c r="S13" s="446"/>
      <c r="T13" s="383"/>
      <c r="U13" s="386"/>
      <c r="V13" s="389"/>
    </row>
    <row r="14" spans="1:278" ht="25.15" customHeight="1">
      <c r="A14" s="417"/>
      <c r="B14" s="386"/>
      <c r="C14" s="167" t="str">
        <f>'5- Identificación de Riesgos'!D14</f>
        <v>Incumplimiento en la programación de mantenimientos</v>
      </c>
      <c r="D14" s="161"/>
      <c r="E14" s="168"/>
      <c r="F14" s="151"/>
      <c r="G14" s="151"/>
      <c r="H14" s="151"/>
      <c r="I14" s="151"/>
      <c r="J14" s="157"/>
      <c r="K14" s="446"/>
      <c r="L14" s="151"/>
      <c r="M14" s="168" t="s">
        <v>319</v>
      </c>
      <c r="N14" s="151" t="s">
        <v>318</v>
      </c>
      <c r="O14" s="151" t="s">
        <v>318</v>
      </c>
      <c r="P14" s="151" t="s">
        <v>318</v>
      </c>
      <c r="Q14" s="151" t="s">
        <v>318</v>
      </c>
      <c r="R14" s="157">
        <f t="shared" si="1"/>
        <v>1</v>
      </c>
      <c r="S14" s="446"/>
      <c r="T14" s="383"/>
      <c r="U14" s="386"/>
      <c r="V14" s="389"/>
    </row>
    <row r="15" spans="1:278" ht="38.25" customHeight="1">
      <c r="A15" s="417"/>
      <c r="B15" s="386"/>
      <c r="C15" s="167" t="str">
        <f>'5- Identificación de Riesgos'!D15</f>
        <v>Mantenimientos realizados sin observar instruciones del fabricante</v>
      </c>
      <c r="D15" s="161"/>
      <c r="E15" s="168"/>
      <c r="F15" s="151"/>
      <c r="G15" s="151"/>
      <c r="H15" s="151"/>
      <c r="I15" s="151"/>
      <c r="J15" s="157"/>
      <c r="K15" s="446"/>
      <c r="L15" s="151"/>
      <c r="M15" s="174"/>
      <c r="N15" s="151"/>
      <c r="O15" s="151"/>
      <c r="P15" s="151"/>
      <c r="Q15" s="151"/>
      <c r="R15" s="157">
        <f t="shared" si="1"/>
        <v>0</v>
      </c>
      <c r="S15" s="446"/>
      <c r="T15" s="383"/>
      <c r="U15" s="386"/>
      <c r="V15" s="389"/>
    </row>
    <row r="16" spans="1:278" ht="25.15" customHeight="1">
      <c r="A16" s="417"/>
      <c r="B16" s="386"/>
      <c r="C16" s="167"/>
      <c r="D16" s="161"/>
      <c r="E16" s="168"/>
      <c r="F16" s="151"/>
      <c r="G16" s="151"/>
      <c r="H16" s="151"/>
      <c r="I16" s="151"/>
      <c r="J16" s="157"/>
      <c r="K16" s="446"/>
      <c r="L16" s="151"/>
      <c r="M16" s="174"/>
      <c r="N16" s="151"/>
      <c r="O16" s="151"/>
      <c r="P16" s="151"/>
      <c r="Q16" s="151"/>
      <c r="R16" s="157">
        <f t="shared" si="1"/>
        <v>0</v>
      </c>
      <c r="S16" s="446"/>
      <c r="T16" s="383"/>
      <c r="U16" s="386"/>
      <c r="V16" s="389"/>
    </row>
    <row r="17" spans="1:22" ht="25.15" customHeight="1">
      <c r="A17" s="417"/>
      <c r="B17" s="386"/>
      <c r="C17" s="167"/>
      <c r="D17" s="161"/>
      <c r="E17" s="168"/>
      <c r="F17" s="151"/>
      <c r="G17" s="151"/>
      <c r="H17" s="151"/>
      <c r="I17" s="151"/>
      <c r="J17" s="157"/>
      <c r="K17" s="446"/>
      <c r="L17" s="151"/>
      <c r="M17" s="174"/>
      <c r="N17" s="151"/>
      <c r="O17" s="151"/>
      <c r="P17" s="151"/>
      <c r="Q17" s="151"/>
      <c r="R17" s="157">
        <f t="shared" si="1"/>
        <v>0</v>
      </c>
      <c r="S17" s="446"/>
      <c r="T17" s="383"/>
      <c r="U17" s="386"/>
      <c r="V17" s="389"/>
    </row>
    <row r="18" spans="1:22" ht="25.15" customHeight="1">
      <c r="A18" s="417"/>
      <c r="B18" s="386"/>
      <c r="C18" s="167"/>
      <c r="D18" s="161"/>
      <c r="E18" s="168"/>
      <c r="F18" s="151"/>
      <c r="G18" s="151"/>
      <c r="H18" s="151"/>
      <c r="I18" s="151"/>
      <c r="J18" s="157"/>
      <c r="K18" s="446"/>
      <c r="L18" s="151"/>
      <c r="M18" s="174"/>
      <c r="N18" s="151"/>
      <c r="O18" s="151"/>
      <c r="P18" s="151"/>
      <c r="Q18" s="151"/>
      <c r="R18" s="157">
        <f t="shared" si="1"/>
        <v>0</v>
      </c>
      <c r="S18" s="446"/>
      <c r="T18" s="383"/>
      <c r="U18" s="386"/>
      <c r="V18" s="389"/>
    </row>
    <row r="19" spans="1:22" ht="25.15" customHeight="1" thickBot="1">
      <c r="A19" s="418"/>
      <c r="B19" s="387"/>
      <c r="C19" s="169"/>
      <c r="D19" s="162"/>
      <c r="E19" s="170"/>
      <c r="F19" s="152"/>
      <c r="G19" s="152"/>
      <c r="H19" s="152"/>
      <c r="I19" s="152"/>
      <c r="J19" s="158"/>
      <c r="K19" s="447"/>
      <c r="L19" s="152"/>
      <c r="M19" s="175"/>
      <c r="N19" s="152"/>
      <c r="O19" s="152"/>
      <c r="P19" s="152"/>
      <c r="Q19" s="152"/>
      <c r="R19" s="158">
        <f t="shared" si="1"/>
        <v>0</v>
      </c>
      <c r="S19" s="447"/>
      <c r="T19" s="384"/>
      <c r="U19" s="387"/>
      <c r="V19" s="390"/>
    </row>
    <row r="20" spans="1:22" ht="78.75" customHeight="1">
      <c r="A20" s="416">
        <f>'5- Identificación de Riesgos'!A20</f>
        <v>2</v>
      </c>
      <c r="B20" s="404" t="s">
        <v>320</v>
      </c>
      <c r="C20" s="165" t="str">
        <f>'5- Identificación de Riesgos'!D20</f>
        <v>Desactualización de los inventarios</v>
      </c>
      <c r="D20" s="160"/>
      <c r="E20" s="166"/>
      <c r="F20" s="150" t="s">
        <v>317</v>
      </c>
      <c r="G20" s="150" t="s">
        <v>318</v>
      </c>
      <c r="H20" s="150" t="s">
        <v>317</v>
      </c>
      <c r="I20" s="150" t="s">
        <v>317</v>
      </c>
      <c r="J20" s="159">
        <f t="shared" si="0"/>
        <v>0.25</v>
      </c>
      <c r="K20" s="445">
        <f>AVERAGE(J20:J29)</f>
        <v>0.41666666666666669</v>
      </c>
      <c r="L20" s="150" t="str">
        <f>'5- Identificación de Riesgos'!I20</f>
        <v>Afectación de reputacion,imagén,  credibilidad, satisfacción de usuarios y PI</v>
      </c>
      <c r="M20" s="176"/>
      <c r="N20" s="150" t="s">
        <v>318</v>
      </c>
      <c r="O20" s="150" t="s">
        <v>318</v>
      </c>
      <c r="P20" s="150" t="s">
        <v>318</v>
      </c>
      <c r="Q20" s="150" t="s">
        <v>318</v>
      </c>
      <c r="R20" s="159">
        <f t="shared" si="1"/>
        <v>1</v>
      </c>
      <c r="S20" s="445">
        <f t="shared" ref="S20" si="2">AVERAGE(R20:R29)</f>
        <v>0.1</v>
      </c>
      <c r="T20" s="41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404"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03" t="str">
        <f>CONCATENATE(VLOOKUP((LEFT(T20,LEN(T20)-4)&amp;LEFT(U20,LEN(U20)-4)),'9- Matriz de Calor '!$D$18:$E$42,2,0)," - ",RIGHT(T20,1)*RIGHT(U20,1))</f>
        <v>Moderado - 6</v>
      </c>
    </row>
    <row r="21" spans="1:22" ht="25.15" customHeight="1">
      <c r="A21" s="417"/>
      <c r="B21" s="386"/>
      <c r="C21" s="167" t="str">
        <f>'5- Identificación de Riesgos'!D21</f>
        <v>Documentación del inmuebe inexistente o incompleta</v>
      </c>
      <c r="D21" s="161"/>
      <c r="E21" s="168"/>
      <c r="F21" s="151" t="s">
        <v>317</v>
      </c>
      <c r="G21" s="151" t="s">
        <v>317</v>
      </c>
      <c r="H21" s="151" t="s">
        <v>317</v>
      </c>
      <c r="I21" s="151" t="s">
        <v>317</v>
      </c>
      <c r="J21" s="157">
        <f t="shared" si="0"/>
        <v>0</v>
      </c>
      <c r="K21" s="446"/>
      <c r="L21" s="151"/>
      <c r="M21" s="174"/>
      <c r="N21" s="151"/>
      <c r="O21" s="151"/>
      <c r="P21" s="151"/>
      <c r="Q21" s="151"/>
      <c r="R21" s="157">
        <f t="shared" si="1"/>
        <v>0</v>
      </c>
      <c r="S21" s="446"/>
      <c r="T21" s="383"/>
      <c r="U21" s="386"/>
      <c r="V21" s="389"/>
    </row>
    <row r="22" spans="1:22" ht="25.15" customHeight="1">
      <c r="A22" s="417"/>
      <c r="B22" s="386"/>
      <c r="C22" s="167" t="str">
        <f>'5- Identificación de Riesgos'!D22</f>
        <v xml:space="preserve">Procesos judiciales sin concluir </v>
      </c>
      <c r="D22" s="161"/>
      <c r="E22" s="168"/>
      <c r="F22" s="151" t="s">
        <v>318</v>
      </c>
      <c r="G22" s="151" t="s">
        <v>318</v>
      </c>
      <c r="H22" s="151" t="s">
        <v>318</v>
      </c>
      <c r="I22" s="151" t="s">
        <v>318</v>
      </c>
      <c r="J22" s="157">
        <f t="shared" si="0"/>
        <v>1</v>
      </c>
      <c r="K22" s="446"/>
      <c r="L22" s="151"/>
      <c r="M22" s="174"/>
      <c r="N22" s="151"/>
      <c r="O22" s="151"/>
      <c r="P22" s="151"/>
      <c r="Q22" s="151"/>
      <c r="R22" s="157">
        <f t="shared" si="1"/>
        <v>0</v>
      </c>
      <c r="S22" s="446"/>
      <c r="T22" s="383"/>
      <c r="U22" s="386"/>
      <c r="V22" s="389"/>
    </row>
    <row r="23" spans="1:22" ht="25.15" customHeight="1">
      <c r="A23" s="417"/>
      <c r="B23" s="386"/>
      <c r="C23" s="167">
        <f>'5- Identificación de Riesgos'!D23</f>
        <v>0</v>
      </c>
      <c r="D23" s="161"/>
      <c r="E23" s="168"/>
      <c r="F23" s="151"/>
      <c r="G23" s="151"/>
      <c r="H23" s="151"/>
      <c r="I23" s="151"/>
      <c r="J23" s="157"/>
      <c r="K23" s="446"/>
      <c r="L23" s="151"/>
      <c r="M23" s="174"/>
      <c r="N23" s="151"/>
      <c r="O23" s="151"/>
      <c r="P23" s="151"/>
      <c r="Q23" s="151"/>
      <c r="R23" s="157">
        <f t="shared" si="1"/>
        <v>0</v>
      </c>
      <c r="S23" s="446"/>
      <c r="T23" s="383"/>
      <c r="U23" s="386"/>
      <c r="V23" s="389"/>
    </row>
    <row r="24" spans="1:22" ht="25.15" customHeight="1">
      <c r="A24" s="417"/>
      <c r="B24" s="386"/>
      <c r="C24" s="167">
        <f>'5- Identificación de Riesgos'!D24</f>
        <v>0</v>
      </c>
      <c r="D24" s="161"/>
      <c r="E24" s="161"/>
      <c r="F24" s="151"/>
      <c r="G24" s="151"/>
      <c r="H24" s="151"/>
      <c r="I24" s="151"/>
      <c r="J24" s="157"/>
      <c r="K24" s="446"/>
      <c r="L24" s="151"/>
      <c r="M24" s="174"/>
      <c r="N24" s="151"/>
      <c r="O24" s="151"/>
      <c r="P24" s="151"/>
      <c r="Q24" s="151"/>
      <c r="R24" s="157">
        <f t="shared" si="1"/>
        <v>0</v>
      </c>
      <c r="S24" s="446"/>
      <c r="T24" s="383"/>
      <c r="U24" s="386"/>
      <c r="V24" s="389"/>
    </row>
    <row r="25" spans="1:22" ht="25.15" customHeight="1">
      <c r="A25" s="417"/>
      <c r="B25" s="386"/>
      <c r="C25" s="167">
        <f>'5- Identificación de Riesgos'!D25</f>
        <v>0</v>
      </c>
      <c r="D25" s="161"/>
      <c r="E25" s="168"/>
      <c r="F25" s="151"/>
      <c r="G25" s="151"/>
      <c r="H25" s="151"/>
      <c r="I25" s="151"/>
      <c r="J25" s="157"/>
      <c r="K25" s="446"/>
      <c r="L25" s="151"/>
      <c r="M25" s="174"/>
      <c r="N25" s="151"/>
      <c r="O25" s="151"/>
      <c r="P25" s="151"/>
      <c r="Q25" s="151"/>
      <c r="R25" s="157">
        <f t="shared" si="1"/>
        <v>0</v>
      </c>
      <c r="S25" s="446"/>
      <c r="T25" s="383"/>
      <c r="U25" s="386"/>
      <c r="V25" s="389"/>
    </row>
    <row r="26" spans="1:22" ht="25.15" customHeight="1">
      <c r="A26" s="417"/>
      <c r="B26" s="386"/>
      <c r="C26" s="167">
        <f>'5- Identificación de Riesgos'!D26</f>
        <v>0</v>
      </c>
      <c r="D26" s="161"/>
      <c r="E26" s="168"/>
      <c r="F26" s="151"/>
      <c r="G26" s="151"/>
      <c r="H26" s="151"/>
      <c r="I26" s="151"/>
      <c r="J26" s="157"/>
      <c r="K26" s="446"/>
      <c r="L26" s="151"/>
      <c r="M26" s="174"/>
      <c r="N26" s="151"/>
      <c r="O26" s="151"/>
      <c r="P26" s="151"/>
      <c r="Q26" s="151"/>
      <c r="R26" s="157">
        <f t="shared" si="1"/>
        <v>0</v>
      </c>
      <c r="S26" s="446"/>
      <c r="T26" s="383"/>
      <c r="U26" s="386"/>
      <c r="V26" s="389"/>
    </row>
    <row r="27" spans="1:22" ht="25.15" customHeight="1">
      <c r="A27" s="417"/>
      <c r="B27" s="386"/>
      <c r="C27" s="167">
        <f>'5- Identificación de Riesgos'!D27</f>
        <v>0</v>
      </c>
      <c r="D27" s="161"/>
      <c r="E27" s="168"/>
      <c r="F27" s="151"/>
      <c r="G27" s="151"/>
      <c r="H27" s="151"/>
      <c r="I27" s="151"/>
      <c r="J27" s="157"/>
      <c r="K27" s="446"/>
      <c r="L27" s="151"/>
      <c r="M27" s="174"/>
      <c r="N27" s="151"/>
      <c r="O27" s="151"/>
      <c r="P27" s="151"/>
      <c r="Q27" s="151"/>
      <c r="R27" s="157">
        <f t="shared" si="1"/>
        <v>0</v>
      </c>
      <c r="S27" s="446"/>
      <c r="T27" s="383"/>
      <c r="U27" s="386"/>
      <c r="V27" s="389"/>
    </row>
    <row r="28" spans="1:22" ht="25.15" customHeight="1">
      <c r="A28" s="417"/>
      <c r="B28" s="386"/>
      <c r="C28" s="167">
        <f>'5- Identificación de Riesgos'!D28</f>
        <v>0</v>
      </c>
      <c r="D28" s="161"/>
      <c r="E28" s="168"/>
      <c r="F28" s="151"/>
      <c r="G28" s="151"/>
      <c r="H28" s="151"/>
      <c r="I28" s="151"/>
      <c r="J28" s="157"/>
      <c r="K28" s="446"/>
      <c r="L28" s="151"/>
      <c r="M28" s="174"/>
      <c r="N28" s="151"/>
      <c r="O28" s="151"/>
      <c r="P28" s="151"/>
      <c r="Q28" s="151"/>
      <c r="R28" s="157">
        <f t="shared" si="1"/>
        <v>0</v>
      </c>
      <c r="S28" s="446"/>
      <c r="T28" s="383"/>
      <c r="U28" s="386"/>
      <c r="V28" s="389"/>
    </row>
    <row r="29" spans="1:22" ht="25.15" customHeight="1" thickBot="1">
      <c r="A29" s="418"/>
      <c r="B29" s="387"/>
      <c r="C29" s="169">
        <f>'5- Identificación de Riesgos'!D29</f>
        <v>0</v>
      </c>
      <c r="D29" s="162"/>
      <c r="E29" s="171"/>
      <c r="F29" s="152"/>
      <c r="G29" s="152"/>
      <c r="H29" s="152"/>
      <c r="I29" s="152"/>
      <c r="J29" s="158"/>
      <c r="K29" s="447"/>
      <c r="L29" s="152"/>
      <c r="M29" s="175"/>
      <c r="N29" s="152"/>
      <c r="O29" s="152"/>
      <c r="P29" s="152"/>
      <c r="Q29" s="152"/>
      <c r="R29" s="158">
        <f t="shared" si="1"/>
        <v>0</v>
      </c>
      <c r="S29" s="447"/>
      <c r="T29" s="384"/>
      <c r="U29" s="387"/>
      <c r="V29" s="390"/>
    </row>
    <row r="30" spans="1:22" ht="46.5" customHeight="1">
      <c r="A30" s="416">
        <f>'5- Identificación de Riesgos'!A30</f>
        <v>3</v>
      </c>
      <c r="B30" s="404" t="str">
        <f>'5- Identificación de Riesgos'!B30</f>
        <v xml:space="preserve">Incumplimiento de los matenimientos preventivos, correctivos </v>
      </c>
      <c r="C30" s="165" t="str">
        <f>'5- Identificación de Riesgos'!D30</f>
        <v>Falta de insumos</v>
      </c>
      <c r="D30" s="160"/>
      <c r="E30" s="166"/>
      <c r="F30" s="150" t="s">
        <v>317</v>
      </c>
      <c r="G30" s="150" t="s">
        <v>318</v>
      </c>
      <c r="H30" s="150" t="s">
        <v>317</v>
      </c>
      <c r="I30" s="150" t="s">
        <v>317</v>
      </c>
      <c r="J30" s="159">
        <f t="shared" ref="J30:J52" si="3">COUNTIF(F30:I30,"SI")/4</f>
        <v>0.25</v>
      </c>
      <c r="K30" s="445">
        <f>AVERAGE(J30:J39)</f>
        <v>0.41666666666666669</v>
      </c>
      <c r="L30" s="150" t="str">
        <f>'5- Identificación de Riesgos'!I30</f>
        <v>Incumplimiento de las metas establecidas</v>
      </c>
      <c r="M30" s="176"/>
      <c r="N30" s="150" t="s">
        <v>318</v>
      </c>
      <c r="O30" s="150" t="s">
        <v>318</v>
      </c>
      <c r="P30" s="150" t="s">
        <v>318</v>
      </c>
      <c r="Q30" s="150" t="s">
        <v>318</v>
      </c>
      <c r="R30" s="159">
        <f t="shared" ref="R30:R59" si="4">SUM(COUNTIF(N30,"SI")*25%,COUNTIF(O30,"SI")*40%,COUNTIF(P30,"SI")*25%,COUNTIF(Q30,"SI")*10%)</f>
        <v>1</v>
      </c>
      <c r="S30" s="445">
        <f t="shared" ref="S30" si="5">AVERAGE(R30:R39)</f>
        <v>0.1</v>
      </c>
      <c r="T30" s="41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04"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03" t="str">
        <f>CONCATENATE(VLOOKUP((LEFT(T30,LEN(T30)-4)&amp;LEFT(U30,LEN(U30)-4)),'9- Matriz de Calor '!$D$18:$E$42,2,0)," - ",RIGHT(T30,1)*RIGHT(U30,1))</f>
        <v>Moderado - 6</v>
      </c>
    </row>
    <row r="31" spans="1:22" ht="25.15" customHeight="1">
      <c r="A31" s="417"/>
      <c r="B31" s="386"/>
      <c r="C31" s="167" t="str">
        <f>'5- Identificación de Riesgos'!D31</f>
        <v>Desconocimiento de laS especificaciones del fabricante</v>
      </c>
      <c r="D31" s="161"/>
      <c r="E31" s="168"/>
      <c r="F31" s="151" t="s">
        <v>317</v>
      </c>
      <c r="G31" s="151" t="s">
        <v>317</v>
      </c>
      <c r="H31" s="151" t="s">
        <v>317</v>
      </c>
      <c r="I31" s="151" t="s">
        <v>317</v>
      </c>
      <c r="J31" s="157">
        <f t="shared" si="3"/>
        <v>0</v>
      </c>
      <c r="K31" s="446"/>
      <c r="L31" s="151"/>
      <c r="M31" s="174"/>
      <c r="N31" s="151"/>
      <c r="O31" s="151"/>
      <c r="P31" s="151"/>
      <c r="Q31" s="151"/>
      <c r="R31" s="157">
        <f t="shared" si="4"/>
        <v>0</v>
      </c>
      <c r="S31" s="446"/>
      <c r="T31" s="383"/>
      <c r="U31" s="386"/>
      <c r="V31" s="389"/>
    </row>
    <row r="32" spans="1:22" ht="25.15" customHeight="1">
      <c r="A32" s="417"/>
      <c r="B32" s="386"/>
      <c r="C32" s="167" t="str">
        <f>'5- Identificación de Riesgos'!D32</f>
        <v xml:space="preserve">No previsión de presupuestos </v>
      </c>
      <c r="D32" s="161"/>
      <c r="E32" s="168"/>
      <c r="F32" s="151" t="s">
        <v>318</v>
      </c>
      <c r="G32" s="151" t="s">
        <v>318</v>
      </c>
      <c r="H32" s="151" t="s">
        <v>318</v>
      </c>
      <c r="I32" s="151" t="s">
        <v>318</v>
      </c>
      <c r="J32" s="157">
        <f t="shared" si="3"/>
        <v>1</v>
      </c>
      <c r="K32" s="446"/>
      <c r="L32" s="151"/>
      <c r="M32" s="174"/>
      <c r="N32" s="151"/>
      <c r="O32" s="151"/>
      <c r="P32" s="151"/>
      <c r="Q32" s="151"/>
      <c r="R32" s="157">
        <f t="shared" si="4"/>
        <v>0</v>
      </c>
      <c r="S32" s="446"/>
      <c r="T32" s="383"/>
      <c r="U32" s="386"/>
      <c r="V32" s="389"/>
    </row>
    <row r="33" spans="1:22" ht="25.15" customHeight="1">
      <c r="A33" s="417"/>
      <c r="B33" s="386"/>
      <c r="C33" s="167" t="str">
        <f>'5- Identificación de Riesgos'!D33</f>
        <v>Recibo tardio de presupuesto</v>
      </c>
      <c r="D33" s="161"/>
      <c r="E33" s="168"/>
      <c r="F33" s="151"/>
      <c r="G33" s="151"/>
      <c r="H33" s="151"/>
      <c r="I33" s="151"/>
      <c r="J33" s="157"/>
      <c r="K33" s="446"/>
      <c r="L33" s="151"/>
      <c r="M33" s="174"/>
      <c r="N33" s="151"/>
      <c r="O33" s="151"/>
      <c r="P33" s="151"/>
      <c r="Q33" s="151"/>
      <c r="R33" s="157">
        <f t="shared" si="4"/>
        <v>0</v>
      </c>
      <c r="S33" s="446"/>
      <c r="T33" s="383"/>
      <c r="U33" s="386"/>
      <c r="V33" s="389"/>
    </row>
    <row r="34" spans="1:22" ht="38.25" customHeight="1">
      <c r="A34" s="417"/>
      <c r="B34" s="386"/>
      <c r="C34" s="167" t="str">
        <f>'5- Identificación de Riesgos'!D33</f>
        <v>Recibo tardio de presupuesto</v>
      </c>
      <c r="D34" s="161"/>
      <c r="E34" s="161"/>
      <c r="F34" s="151"/>
      <c r="G34" s="151"/>
      <c r="H34" s="151"/>
      <c r="I34" s="151"/>
      <c r="J34" s="157"/>
      <c r="K34" s="446"/>
      <c r="L34" s="151"/>
      <c r="M34" s="174"/>
      <c r="N34" s="151"/>
      <c r="O34" s="151"/>
      <c r="P34" s="151"/>
      <c r="Q34" s="151"/>
      <c r="R34" s="157">
        <f t="shared" si="4"/>
        <v>0</v>
      </c>
      <c r="S34" s="446"/>
      <c r="T34" s="383"/>
      <c r="U34" s="386"/>
      <c r="V34" s="389"/>
    </row>
    <row r="35" spans="1:22" ht="25.15" customHeight="1">
      <c r="A35" s="417"/>
      <c r="B35" s="386"/>
      <c r="C35" s="167" t="str">
        <f>'5- Identificación de Riesgos'!D35</f>
        <v>No planificar las actividades</v>
      </c>
      <c r="D35" s="161"/>
      <c r="E35" s="168"/>
      <c r="F35" s="151"/>
      <c r="G35" s="151"/>
      <c r="H35" s="151"/>
      <c r="I35" s="151"/>
      <c r="J35" s="157"/>
      <c r="K35" s="446"/>
      <c r="L35" s="151"/>
      <c r="M35" s="174"/>
      <c r="N35" s="151"/>
      <c r="O35" s="151"/>
      <c r="P35" s="151"/>
      <c r="Q35" s="151"/>
      <c r="R35" s="157">
        <f t="shared" si="4"/>
        <v>0</v>
      </c>
      <c r="S35" s="446"/>
      <c r="T35" s="383"/>
      <c r="U35" s="386"/>
      <c r="V35" s="389"/>
    </row>
    <row r="36" spans="1:22" ht="25.15" customHeight="1">
      <c r="A36" s="417"/>
      <c r="B36" s="386"/>
      <c r="C36" s="167" t="str">
        <f>'5- Identificación de Riesgos'!D36</f>
        <v>incumplimiento de los proveedores del servicio</v>
      </c>
      <c r="D36" s="161"/>
      <c r="E36" s="168"/>
      <c r="F36" s="151"/>
      <c r="G36" s="151"/>
      <c r="H36" s="151"/>
      <c r="I36" s="151"/>
      <c r="J36" s="157"/>
      <c r="K36" s="446"/>
      <c r="L36" s="151"/>
      <c r="M36" s="174"/>
      <c r="N36" s="151"/>
      <c r="O36" s="151"/>
      <c r="P36" s="151"/>
      <c r="Q36" s="151"/>
      <c r="R36" s="157">
        <f t="shared" si="4"/>
        <v>0</v>
      </c>
      <c r="S36" s="446"/>
      <c r="T36" s="383"/>
      <c r="U36" s="386"/>
      <c r="V36" s="389"/>
    </row>
    <row r="37" spans="1:22" ht="25.15" customHeight="1">
      <c r="A37" s="417"/>
      <c r="B37" s="386"/>
      <c r="C37" s="167">
        <f>'5- Identificación de Riesgos'!D37</f>
        <v>0</v>
      </c>
      <c r="D37" s="161"/>
      <c r="E37" s="168"/>
      <c r="F37" s="151"/>
      <c r="G37" s="151"/>
      <c r="H37" s="151"/>
      <c r="I37" s="151"/>
      <c r="J37" s="157"/>
      <c r="K37" s="446"/>
      <c r="L37" s="151"/>
      <c r="M37" s="174"/>
      <c r="N37" s="151"/>
      <c r="O37" s="151"/>
      <c r="P37" s="151"/>
      <c r="Q37" s="151"/>
      <c r="R37" s="157">
        <f t="shared" si="4"/>
        <v>0</v>
      </c>
      <c r="S37" s="446"/>
      <c r="T37" s="383"/>
      <c r="U37" s="386"/>
      <c r="V37" s="389"/>
    </row>
    <row r="38" spans="1:22" ht="25.15" customHeight="1">
      <c r="A38" s="417"/>
      <c r="B38" s="386"/>
      <c r="C38" s="167">
        <f>'5- Identificación de Riesgos'!D38</f>
        <v>0</v>
      </c>
      <c r="D38" s="161"/>
      <c r="E38" s="168"/>
      <c r="F38" s="151"/>
      <c r="G38" s="151"/>
      <c r="H38" s="151"/>
      <c r="I38" s="151"/>
      <c r="J38" s="157"/>
      <c r="K38" s="446"/>
      <c r="L38" s="151"/>
      <c r="M38" s="174"/>
      <c r="N38" s="151"/>
      <c r="O38" s="151"/>
      <c r="P38" s="151"/>
      <c r="Q38" s="151"/>
      <c r="R38" s="157">
        <f t="shared" si="4"/>
        <v>0</v>
      </c>
      <c r="S38" s="446"/>
      <c r="T38" s="383"/>
      <c r="U38" s="386"/>
      <c r="V38" s="389"/>
    </row>
    <row r="39" spans="1:22" ht="25.15" customHeight="1" thickBot="1">
      <c r="A39" s="418"/>
      <c r="B39" s="387"/>
      <c r="C39" s="169">
        <f>'5- Identificación de Riesgos'!D39</f>
        <v>0</v>
      </c>
      <c r="D39" s="162"/>
      <c r="E39" s="171"/>
      <c r="F39" s="152"/>
      <c r="G39" s="152"/>
      <c r="H39" s="152"/>
      <c r="I39" s="152"/>
      <c r="J39" s="158"/>
      <c r="K39" s="447"/>
      <c r="L39" s="152"/>
      <c r="M39" s="175"/>
      <c r="N39" s="152"/>
      <c r="O39" s="152"/>
      <c r="P39" s="152"/>
      <c r="Q39" s="152"/>
      <c r="R39" s="158">
        <f t="shared" si="4"/>
        <v>0</v>
      </c>
      <c r="S39" s="447"/>
      <c r="T39" s="384"/>
      <c r="U39" s="387"/>
      <c r="V39" s="390"/>
    </row>
    <row r="40" spans="1:22" ht="77.25" customHeight="1">
      <c r="A40" s="473">
        <f>'5- Identificación de Riesgos'!A40</f>
        <v>4</v>
      </c>
      <c r="B40" s="404" t="str">
        <f>'5- Identificación de Riesgos'!B40</f>
        <v xml:space="preserve">Recibir dádivas o beneficios a nombre propio o de terceros para  afectar la seguridad o confidencialidad de la información   </v>
      </c>
      <c r="C40" s="165" t="str">
        <f>'5- Identificación de Riesgos'!D40</f>
        <v>1. Falta de ética y valores.</v>
      </c>
      <c r="D40" s="160"/>
      <c r="E40" s="166"/>
      <c r="F40" s="150" t="s">
        <v>317</v>
      </c>
      <c r="G40" s="150" t="s">
        <v>318</v>
      </c>
      <c r="H40" s="150" t="s">
        <v>317</v>
      </c>
      <c r="I40" s="150" t="s">
        <v>317</v>
      </c>
      <c r="J40" s="159">
        <f t="shared" si="3"/>
        <v>0.25</v>
      </c>
      <c r="K40" s="445">
        <f>AVERAGE(J40:J49)</f>
        <v>0.41666666666666669</v>
      </c>
      <c r="L40" s="150" t="str">
        <f>'5- Identificación de Riesgos'!I40</f>
        <v>Afectación de reputacion,imagén,  credibilidad, satisfacción de usuarios y PI</v>
      </c>
      <c r="M40" s="176"/>
      <c r="N40" s="150" t="s">
        <v>318</v>
      </c>
      <c r="O40" s="150" t="s">
        <v>318</v>
      </c>
      <c r="P40" s="150" t="s">
        <v>318</v>
      </c>
      <c r="Q40" s="150" t="s">
        <v>318</v>
      </c>
      <c r="R40" s="159">
        <f t="shared" si="4"/>
        <v>1</v>
      </c>
      <c r="S40" s="445">
        <f t="shared" ref="S40" si="6">AVERAGE(R40:R49)</f>
        <v>0.4</v>
      </c>
      <c r="T40" s="41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4"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Catastrófico - 5</v>
      </c>
      <c r="V40" s="403" t="str">
        <f>CONCATENATE(VLOOKUP((LEFT(T40,LEN(T40)-4)&amp;LEFT(U40,LEN(U40)-4)),'9- Matriz de Calor '!$D$18:$E$42,2,0)," - ",RIGHT(T40,1)*RIGHT(U40,1))</f>
        <v>Extremo - 5</v>
      </c>
    </row>
    <row r="41" spans="1:22" ht="46.5" customHeight="1">
      <c r="A41" s="474"/>
      <c r="B41" s="386"/>
      <c r="C41" s="167" t="str">
        <f>'5- Identificación de Riesgos'!D41</f>
        <v>2. Insuficientes programas de capacitación para la toma de conciencia debido al desconocimiento de la ley antisoborno (ISO 37001:2016), Plan Anticorrupción y  de los  valores y principios propios de la entidad.</v>
      </c>
      <c r="D41" s="161"/>
      <c r="E41" s="168"/>
      <c r="F41" s="151" t="s">
        <v>317</v>
      </c>
      <c r="G41" s="151" t="s">
        <v>317</v>
      </c>
      <c r="H41" s="151" t="s">
        <v>317</v>
      </c>
      <c r="I41" s="151" t="s">
        <v>317</v>
      </c>
      <c r="J41" s="157">
        <f t="shared" si="3"/>
        <v>0</v>
      </c>
      <c r="K41" s="446"/>
      <c r="L41" s="151" t="str">
        <f>'5- Identificación de Riesgos'!I41</f>
        <v>Afectación Económica</v>
      </c>
      <c r="M41" s="174"/>
      <c r="N41" s="151" t="s">
        <v>317</v>
      </c>
      <c r="O41" s="151" t="s">
        <v>317</v>
      </c>
      <c r="P41" s="151" t="s">
        <v>317</v>
      </c>
      <c r="Q41" s="151" t="s">
        <v>317</v>
      </c>
      <c r="R41" s="157">
        <f t="shared" si="4"/>
        <v>0</v>
      </c>
      <c r="S41" s="446"/>
      <c r="T41" s="383"/>
      <c r="U41" s="386"/>
      <c r="V41" s="389"/>
    </row>
    <row r="42" spans="1:22" ht="46.5" customHeight="1">
      <c r="A42" s="474"/>
      <c r="B42" s="386"/>
      <c r="C42" s="167" t="str">
        <f>'5- Identificación de Riesgos'!D42</f>
        <v>3. Desconocimiento del Código de Etica y Buen Gobierno.</v>
      </c>
      <c r="D42" s="161"/>
      <c r="E42" s="168"/>
      <c r="F42" s="151" t="s">
        <v>318</v>
      </c>
      <c r="G42" s="151" t="s">
        <v>318</v>
      </c>
      <c r="H42" s="151" t="s">
        <v>318</v>
      </c>
      <c r="I42" s="151" t="s">
        <v>318</v>
      </c>
      <c r="J42" s="157">
        <f t="shared" si="3"/>
        <v>1</v>
      </c>
      <c r="K42" s="446"/>
      <c r="L42" s="151">
        <f>'5- Identificación de Riesgos'!I42</f>
        <v>0</v>
      </c>
      <c r="M42" s="174"/>
      <c r="N42" s="151" t="s">
        <v>318</v>
      </c>
      <c r="O42" s="151" t="s">
        <v>318</v>
      </c>
      <c r="P42" s="151" t="s">
        <v>318</v>
      </c>
      <c r="Q42" s="151" t="s">
        <v>318</v>
      </c>
      <c r="R42" s="157">
        <f t="shared" si="4"/>
        <v>1</v>
      </c>
      <c r="S42" s="446"/>
      <c r="T42" s="383"/>
      <c r="U42" s="386"/>
      <c r="V42" s="389"/>
    </row>
    <row r="43" spans="1:22" ht="46.5" customHeight="1">
      <c r="A43" s="474"/>
      <c r="B43" s="386"/>
      <c r="C43" s="167" t="str">
        <f>'5- Identificación de Riesgos'!D43</f>
        <v>4. Falta o inaplicación de controles.</v>
      </c>
      <c r="D43" s="161"/>
      <c r="E43" s="168"/>
      <c r="F43" s="151"/>
      <c r="G43" s="151"/>
      <c r="H43" s="151"/>
      <c r="I43" s="151"/>
      <c r="J43" s="157"/>
      <c r="K43" s="446"/>
      <c r="L43" s="151">
        <f>'5- Identificación de Riesgos'!I43</f>
        <v>0</v>
      </c>
      <c r="M43" s="174"/>
      <c r="N43" s="151" t="s">
        <v>317</v>
      </c>
      <c r="O43" s="151" t="s">
        <v>317</v>
      </c>
      <c r="P43" s="151" t="s">
        <v>317</v>
      </c>
      <c r="Q43" s="151" t="s">
        <v>317</v>
      </c>
      <c r="R43" s="157">
        <f t="shared" si="4"/>
        <v>0</v>
      </c>
      <c r="S43" s="446"/>
      <c r="T43" s="383"/>
      <c r="U43" s="386"/>
      <c r="V43" s="389"/>
    </row>
    <row r="44" spans="1:22" ht="46.5" customHeight="1">
      <c r="A44" s="474"/>
      <c r="B44" s="386"/>
      <c r="C44" s="167">
        <f>'5- Identificación de Riesgos'!D44</f>
        <v>0</v>
      </c>
      <c r="D44" s="161"/>
      <c r="E44" s="161"/>
      <c r="F44" s="151"/>
      <c r="G44" s="151"/>
      <c r="H44" s="151"/>
      <c r="I44" s="151"/>
      <c r="J44" s="157"/>
      <c r="K44" s="446"/>
      <c r="L44" s="151">
        <f>'5- Identificación de Riesgos'!I44</f>
        <v>0</v>
      </c>
      <c r="M44" s="174"/>
      <c r="N44" s="151" t="s">
        <v>318</v>
      </c>
      <c r="O44" s="151" t="s">
        <v>318</v>
      </c>
      <c r="P44" s="151" t="s">
        <v>318</v>
      </c>
      <c r="Q44" s="151" t="s">
        <v>318</v>
      </c>
      <c r="R44" s="157">
        <f t="shared" si="4"/>
        <v>1</v>
      </c>
      <c r="S44" s="446"/>
      <c r="T44" s="383"/>
      <c r="U44" s="386"/>
      <c r="V44" s="389"/>
    </row>
    <row r="45" spans="1:22" ht="46.5" customHeight="1">
      <c r="A45" s="474"/>
      <c r="B45" s="386"/>
      <c r="C45" s="167"/>
      <c r="D45" s="161"/>
      <c r="E45" s="168"/>
      <c r="F45" s="151"/>
      <c r="G45" s="151"/>
      <c r="H45" s="151"/>
      <c r="I45" s="151"/>
      <c r="J45" s="157"/>
      <c r="K45" s="446"/>
      <c r="L45" s="151">
        <f>'5- Identificación de Riesgos'!I45</f>
        <v>0</v>
      </c>
      <c r="M45" s="174"/>
      <c r="N45" s="151" t="s">
        <v>317</v>
      </c>
      <c r="O45" s="151" t="s">
        <v>317</v>
      </c>
      <c r="P45" s="151" t="s">
        <v>317</v>
      </c>
      <c r="Q45" s="151" t="s">
        <v>317</v>
      </c>
      <c r="R45" s="157">
        <f t="shared" si="4"/>
        <v>0</v>
      </c>
      <c r="S45" s="446"/>
      <c r="T45" s="383"/>
      <c r="U45" s="386"/>
      <c r="V45" s="389"/>
    </row>
    <row r="46" spans="1:22" ht="46.5" customHeight="1">
      <c r="A46" s="474"/>
      <c r="B46" s="386"/>
      <c r="C46" s="167"/>
      <c r="D46" s="161"/>
      <c r="E46" s="168"/>
      <c r="F46" s="151"/>
      <c r="G46" s="151"/>
      <c r="H46" s="151"/>
      <c r="I46" s="151"/>
      <c r="J46" s="157"/>
      <c r="K46" s="446"/>
      <c r="L46" s="151">
        <f>'5- Identificación de Riesgos'!I46</f>
        <v>0</v>
      </c>
      <c r="M46" s="174"/>
      <c r="N46" s="151" t="s">
        <v>318</v>
      </c>
      <c r="O46" s="151" t="s">
        <v>318</v>
      </c>
      <c r="P46" s="151" t="s">
        <v>318</v>
      </c>
      <c r="Q46" s="151" t="s">
        <v>318</v>
      </c>
      <c r="R46" s="157">
        <f t="shared" si="4"/>
        <v>1</v>
      </c>
      <c r="S46" s="446"/>
      <c r="T46" s="383"/>
      <c r="U46" s="386"/>
      <c r="V46" s="389"/>
    </row>
    <row r="47" spans="1:22" ht="25.15" customHeight="1">
      <c r="A47" s="474"/>
      <c r="B47" s="386"/>
      <c r="C47" s="167"/>
      <c r="D47" s="161"/>
      <c r="E47" s="168"/>
      <c r="F47" s="151"/>
      <c r="G47" s="151"/>
      <c r="H47" s="151"/>
      <c r="I47" s="151"/>
      <c r="J47" s="157"/>
      <c r="K47" s="446"/>
      <c r="L47" s="151"/>
      <c r="M47" s="174"/>
      <c r="N47" s="151"/>
      <c r="O47" s="151"/>
      <c r="P47" s="151"/>
      <c r="Q47" s="151"/>
      <c r="R47" s="157">
        <f t="shared" si="4"/>
        <v>0</v>
      </c>
      <c r="S47" s="446"/>
      <c r="T47" s="383"/>
      <c r="U47" s="386"/>
      <c r="V47" s="389"/>
    </row>
    <row r="48" spans="1:22" ht="25.15" customHeight="1">
      <c r="A48" s="474"/>
      <c r="B48" s="386"/>
      <c r="C48" s="167"/>
      <c r="D48" s="161"/>
      <c r="E48" s="168"/>
      <c r="F48" s="151"/>
      <c r="G48" s="151"/>
      <c r="H48" s="151"/>
      <c r="I48" s="151"/>
      <c r="J48" s="157"/>
      <c r="K48" s="446"/>
      <c r="L48" s="151"/>
      <c r="M48" s="174"/>
      <c r="N48" s="151"/>
      <c r="O48" s="151"/>
      <c r="P48" s="151"/>
      <c r="Q48" s="151"/>
      <c r="R48" s="157">
        <f t="shared" si="4"/>
        <v>0</v>
      </c>
      <c r="S48" s="446"/>
      <c r="T48" s="383"/>
      <c r="U48" s="386"/>
      <c r="V48" s="389"/>
    </row>
    <row r="49" spans="1:22" ht="25.15" customHeight="1" thickBot="1">
      <c r="A49" s="475"/>
      <c r="B49" s="387"/>
      <c r="C49" s="169"/>
      <c r="D49" s="162"/>
      <c r="E49" s="171"/>
      <c r="F49" s="152"/>
      <c r="G49" s="152"/>
      <c r="H49" s="152"/>
      <c r="I49" s="152"/>
      <c r="J49" s="158"/>
      <c r="K49" s="447"/>
      <c r="L49" s="152"/>
      <c r="M49" s="175"/>
      <c r="N49" s="152"/>
      <c r="O49" s="152"/>
      <c r="P49" s="152"/>
      <c r="Q49" s="152"/>
      <c r="R49" s="158">
        <f t="shared" si="4"/>
        <v>0</v>
      </c>
      <c r="S49" s="447"/>
      <c r="T49" s="384"/>
      <c r="U49" s="387"/>
      <c r="V49" s="390"/>
    </row>
    <row r="50" spans="1:22" ht="77.25" customHeight="1">
      <c r="A50" s="444">
        <f>'5- Identificación de Riesgos'!A50</f>
        <v>5</v>
      </c>
      <c r="B50" s="385" t="str">
        <f>'5- Identificación de Riesgos'!B50</f>
        <v>Ofrecer, prometer, entregar, aceptar o solicitar una ventaja indebida  para influir  en la toma de decisiones  para  la adquisición de predios en donación.</v>
      </c>
      <c r="C50" s="172" t="str">
        <f>'5- Identificación de Riesgos'!D50</f>
        <v>Falta de ética de los servidores públicos (Debilidades en principios y valores)</v>
      </c>
      <c r="D50" s="149"/>
      <c r="E50" s="173"/>
      <c r="F50" s="153" t="s">
        <v>317</v>
      </c>
      <c r="G50" s="153" t="s">
        <v>318</v>
      </c>
      <c r="H50" s="153" t="s">
        <v>317</v>
      </c>
      <c r="I50" s="153" t="s">
        <v>317</v>
      </c>
      <c r="J50" s="156">
        <f t="shared" si="3"/>
        <v>0.25</v>
      </c>
      <c r="K50" s="476">
        <f>AVERAGE(J50:J59)</f>
        <v>0.41666666666666669</v>
      </c>
      <c r="L50" s="153" t="str">
        <f>'5- Identificación de Riesgos'!I50</f>
        <v>Incumplimiento de las metas establecidas</v>
      </c>
      <c r="M50" s="177"/>
      <c r="N50" s="153" t="s">
        <v>318</v>
      </c>
      <c r="O50" s="153" t="s">
        <v>318</v>
      </c>
      <c r="P50" s="153" t="s">
        <v>318</v>
      </c>
      <c r="Q50" s="153" t="s">
        <v>318</v>
      </c>
      <c r="R50" s="156">
        <f t="shared" si="4"/>
        <v>1</v>
      </c>
      <c r="S50" s="476">
        <f t="shared" ref="S50" si="7">AVERAGE(R50:R59)</f>
        <v>0.1</v>
      </c>
      <c r="T50" s="38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Media - 3</v>
      </c>
      <c r="U50" s="404"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03" t="str">
        <f>CONCATENATE(VLOOKUP((LEFT(T50,LEN(T50)-4)&amp;LEFT(U50,LEN(U50)-4)),'9- Matriz de Calor '!$D$18:$E$42,2,0)," - ",RIGHT(T50,1)*RIGHT(U50,1))</f>
        <v>Moderado - 6</v>
      </c>
    </row>
    <row r="51" spans="1:22" ht="44.25" customHeight="1">
      <c r="A51" s="442"/>
      <c r="B51" s="386"/>
      <c r="C51" s="167" t="str">
        <f>'5- Identificación de Riesgos'!D51</f>
        <v>Falta de ética de terceros interesados  (Debilidades principios y valores)</v>
      </c>
      <c r="D51" s="161"/>
      <c r="E51" s="168"/>
      <c r="F51" s="151" t="s">
        <v>317</v>
      </c>
      <c r="G51" s="151" t="s">
        <v>317</v>
      </c>
      <c r="H51" s="151" t="s">
        <v>317</v>
      </c>
      <c r="I51" s="151" t="s">
        <v>317</v>
      </c>
      <c r="J51" s="157">
        <f t="shared" si="3"/>
        <v>0</v>
      </c>
      <c r="K51" s="446"/>
      <c r="L51" s="151" t="str">
        <f>'5- Identificación de Riesgos'!I51</f>
        <v>Afectación Económica</v>
      </c>
      <c r="M51" s="174"/>
      <c r="N51" s="151" t="s">
        <v>317</v>
      </c>
      <c r="O51" s="151" t="s">
        <v>317</v>
      </c>
      <c r="P51" s="151" t="s">
        <v>317</v>
      </c>
      <c r="Q51" s="151" t="s">
        <v>317</v>
      </c>
      <c r="R51" s="157">
        <f t="shared" si="4"/>
        <v>0</v>
      </c>
      <c r="S51" s="446"/>
      <c r="T51" s="383"/>
      <c r="U51" s="386"/>
      <c r="V51" s="389"/>
    </row>
    <row r="52" spans="1:22" ht="25.15" customHeight="1">
      <c r="A52" s="442"/>
      <c r="B52" s="386"/>
      <c r="C52" s="167" t="str">
        <f>'5- Identificación de Riesgos'!D52</f>
        <v>Debilidades en los controles técnicos para la Adquisición de lotes en donación.</v>
      </c>
      <c r="D52" s="161"/>
      <c r="E52" s="168"/>
      <c r="F52" s="151" t="s">
        <v>318</v>
      </c>
      <c r="G52" s="151" t="s">
        <v>318</v>
      </c>
      <c r="H52" s="151" t="s">
        <v>318</v>
      </c>
      <c r="I52" s="151" t="s">
        <v>318</v>
      </c>
      <c r="J52" s="157">
        <f t="shared" si="3"/>
        <v>1</v>
      </c>
      <c r="K52" s="446"/>
      <c r="L52" s="151"/>
      <c r="M52" s="174"/>
      <c r="N52" s="151"/>
      <c r="O52" s="151"/>
      <c r="P52" s="151"/>
      <c r="Q52" s="151"/>
      <c r="R52" s="157">
        <f t="shared" si="4"/>
        <v>0</v>
      </c>
      <c r="S52" s="446"/>
      <c r="T52" s="383"/>
      <c r="U52" s="386"/>
      <c r="V52" s="389"/>
    </row>
    <row r="53" spans="1:22" ht="25.15" customHeight="1">
      <c r="A53" s="442"/>
      <c r="B53" s="386"/>
      <c r="C53" s="167">
        <f>'5- Identificación de Riesgos'!D53</f>
        <v>0</v>
      </c>
      <c r="D53" s="161"/>
      <c r="E53" s="168"/>
      <c r="F53" s="151"/>
      <c r="G53" s="151"/>
      <c r="H53" s="151"/>
      <c r="I53" s="151"/>
      <c r="J53" s="157"/>
      <c r="K53" s="446"/>
      <c r="L53" s="151"/>
      <c r="M53" s="174"/>
      <c r="N53" s="151"/>
      <c r="O53" s="151"/>
      <c r="P53" s="151"/>
      <c r="Q53" s="151"/>
      <c r="R53" s="157">
        <f t="shared" si="4"/>
        <v>0</v>
      </c>
      <c r="S53" s="446"/>
      <c r="T53" s="383"/>
      <c r="U53" s="386"/>
      <c r="V53" s="389"/>
    </row>
    <row r="54" spans="1:22" ht="25.15" customHeight="1">
      <c r="A54" s="442"/>
      <c r="B54" s="386"/>
      <c r="C54" s="167"/>
      <c r="D54" s="161"/>
      <c r="E54" s="161"/>
      <c r="F54" s="151"/>
      <c r="G54" s="151"/>
      <c r="H54" s="151"/>
      <c r="I54" s="151"/>
      <c r="J54" s="157"/>
      <c r="K54" s="446"/>
      <c r="L54" s="151"/>
      <c r="M54" s="174"/>
      <c r="N54" s="151"/>
      <c r="O54" s="151"/>
      <c r="P54" s="151"/>
      <c r="Q54" s="151"/>
      <c r="R54" s="157">
        <f t="shared" si="4"/>
        <v>0</v>
      </c>
      <c r="S54" s="446"/>
      <c r="T54" s="383"/>
      <c r="U54" s="386"/>
      <c r="V54" s="389"/>
    </row>
    <row r="55" spans="1:22" ht="25.15" customHeight="1">
      <c r="A55" s="442"/>
      <c r="B55" s="386"/>
      <c r="C55" s="167"/>
      <c r="D55" s="161"/>
      <c r="E55" s="168"/>
      <c r="F55" s="151"/>
      <c r="G55" s="151"/>
      <c r="H55" s="151"/>
      <c r="I55" s="151"/>
      <c r="J55" s="157"/>
      <c r="K55" s="446"/>
      <c r="L55" s="151"/>
      <c r="M55" s="174"/>
      <c r="N55" s="151"/>
      <c r="O55" s="151"/>
      <c r="P55" s="151"/>
      <c r="Q55" s="151"/>
      <c r="R55" s="157">
        <f t="shared" si="4"/>
        <v>0</v>
      </c>
      <c r="S55" s="446"/>
      <c r="T55" s="383"/>
      <c r="U55" s="386"/>
      <c r="V55" s="389"/>
    </row>
    <row r="56" spans="1:22" ht="25.15" customHeight="1">
      <c r="A56" s="442"/>
      <c r="B56" s="386"/>
      <c r="C56" s="167"/>
      <c r="D56" s="161"/>
      <c r="E56" s="168"/>
      <c r="F56" s="151"/>
      <c r="G56" s="151"/>
      <c r="H56" s="151"/>
      <c r="I56" s="151"/>
      <c r="J56" s="157"/>
      <c r="K56" s="446"/>
      <c r="L56" s="151"/>
      <c r="M56" s="174"/>
      <c r="N56" s="151"/>
      <c r="O56" s="151"/>
      <c r="P56" s="151"/>
      <c r="Q56" s="151"/>
      <c r="R56" s="157">
        <f t="shared" si="4"/>
        <v>0</v>
      </c>
      <c r="S56" s="446"/>
      <c r="T56" s="383"/>
      <c r="U56" s="386"/>
      <c r="V56" s="389"/>
    </row>
    <row r="57" spans="1:22" ht="25.15" customHeight="1">
      <c r="A57" s="442"/>
      <c r="B57" s="386"/>
      <c r="C57" s="167"/>
      <c r="D57" s="161"/>
      <c r="E57" s="168"/>
      <c r="F57" s="151"/>
      <c r="G57" s="151"/>
      <c r="H57" s="151"/>
      <c r="I57" s="151"/>
      <c r="J57" s="157"/>
      <c r="K57" s="446"/>
      <c r="L57" s="151"/>
      <c r="M57" s="174"/>
      <c r="N57" s="151"/>
      <c r="O57" s="151"/>
      <c r="P57" s="151"/>
      <c r="Q57" s="151"/>
      <c r="R57" s="157">
        <f t="shared" si="4"/>
        <v>0</v>
      </c>
      <c r="S57" s="446"/>
      <c r="T57" s="383"/>
      <c r="U57" s="386"/>
      <c r="V57" s="389"/>
    </row>
    <row r="58" spans="1:22" ht="25.15" customHeight="1">
      <c r="A58" s="442"/>
      <c r="B58" s="386"/>
      <c r="C58" s="167"/>
      <c r="D58" s="161"/>
      <c r="E58" s="168"/>
      <c r="F58" s="151"/>
      <c r="G58" s="151"/>
      <c r="H58" s="151"/>
      <c r="I58" s="151"/>
      <c r="J58" s="157"/>
      <c r="K58" s="446"/>
      <c r="L58" s="151"/>
      <c r="M58" s="174"/>
      <c r="N58" s="151"/>
      <c r="O58" s="151"/>
      <c r="P58" s="151"/>
      <c r="Q58" s="151"/>
      <c r="R58" s="157">
        <f t="shared" si="4"/>
        <v>0</v>
      </c>
      <c r="S58" s="446"/>
      <c r="T58" s="383"/>
      <c r="U58" s="386"/>
      <c r="V58" s="389"/>
    </row>
    <row r="59" spans="1:22" ht="28.5" customHeight="1" thickBot="1">
      <c r="A59" s="443"/>
      <c r="B59" s="387"/>
      <c r="C59" s="169"/>
      <c r="D59" s="162"/>
      <c r="E59" s="171"/>
      <c r="F59" s="152"/>
      <c r="G59" s="152"/>
      <c r="H59" s="152"/>
      <c r="I59" s="152"/>
      <c r="J59" s="158"/>
      <c r="K59" s="447"/>
      <c r="L59" s="152"/>
      <c r="M59" s="175"/>
      <c r="N59" s="152"/>
      <c r="O59" s="152"/>
      <c r="P59" s="152"/>
      <c r="Q59" s="152"/>
      <c r="R59" s="158">
        <f t="shared" si="4"/>
        <v>0</v>
      </c>
      <c r="S59" s="447"/>
      <c r="T59" s="384"/>
      <c r="U59" s="387"/>
      <c r="V59" s="390"/>
    </row>
    <row r="60" spans="1:22" ht="38.25">
      <c r="A60" s="444">
        <f>'5- Identificación de Riesgos'!A60</f>
        <v>6</v>
      </c>
      <c r="B60" s="385" t="str">
        <f>'5- Identificación de Riesgos'!B60</f>
        <v>Ofrecer, prometer, entregar, aceptar o solicitar una ventaja indebida para conseguir el favorecimiento competitivo  en  la evaluación técnica (proceso de selección) en  contratos de Estudios y Diseños o Construcción de sedes y despachos judiciales.</v>
      </c>
      <c r="C60" s="172" t="str">
        <f>'5- Identificación de Riesgos'!D60</f>
        <v>Falta de ética de los servidores públicos (Debilidades en principios y valores)</v>
      </c>
      <c r="D60" s="149"/>
      <c r="E60" s="249" t="s">
        <v>321</v>
      </c>
      <c r="F60" s="153" t="s">
        <v>318</v>
      </c>
      <c r="G60" s="153" t="s">
        <v>318</v>
      </c>
      <c r="H60" s="153" t="s">
        <v>318</v>
      </c>
      <c r="I60" s="153" t="s">
        <v>318</v>
      </c>
      <c r="J60" s="156">
        <f t="shared" ref="J60:J62" si="8">COUNTIF(F60:I60,"SI")/4</f>
        <v>1</v>
      </c>
      <c r="K60" s="476">
        <f>AVERAGE(J60:J69)</f>
        <v>1</v>
      </c>
      <c r="L60" s="153" t="str">
        <f>'5- Identificación de Riesgos'!I60</f>
        <v>Afectación Económica</v>
      </c>
      <c r="M60" s="253" t="s">
        <v>322</v>
      </c>
      <c r="N60" s="153" t="s">
        <v>318</v>
      </c>
      <c r="O60" s="153" t="s">
        <v>318</v>
      </c>
      <c r="P60" s="153" t="s">
        <v>318</v>
      </c>
      <c r="Q60" s="153" t="s">
        <v>318</v>
      </c>
      <c r="R60" s="156">
        <f t="shared" ref="R60:R61" si="9">SUM(COUNTIF(N60,"SI")*25%,COUNTIF(O60,"SI")*40%,COUNTIF(P60,"SI")*25%,COUNTIF(Q60,"SI")*10%)</f>
        <v>1</v>
      </c>
      <c r="S60" s="476">
        <f>AVERAGE(R60:R69)</f>
        <v>0.67500000000000004</v>
      </c>
      <c r="T60" s="382"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03" t="str">
        <f>CONCATENATE(VLOOKUP((LEFT(T60,LEN(T60)-4)&amp;LEFT(U60,LEN(U60)-4)),'9- Matriz de Calor '!$D$18:$E$42,2,0)," - ",RIGHT(T60,1)*RIGHT(U60,1))</f>
        <v>Moderado - 3</v>
      </c>
    </row>
    <row r="61" spans="1:22" ht="60">
      <c r="A61" s="442"/>
      <c r="B61" s="386"/>
      <c r="C61" s="167" t="str">
        <f>'5- Identificación de Riesgos'!D61</f>
        <v>Falta de ética de terceros interesados  (Debilidades principios y valores)</v>
      </c>
      <c r="D61" s="161"/>
      <c r="E61" s="250" t="s">
        <v>323</v>
      </c>
      <c r="F61" s="151" t="s">
        <v>318</v>
      </c>
      <c r="G61" s="151" t="s">
        <v>318</v>
      </c>
      <c r="H61" s="151" t="s">
        <v>318</v>
      </c>
      <c r="I61" s="151" t="s">
        <v>318</v>
      </c>
      <c r="J61" s="157">
        <f t="shared" si="8"/>
        <v>1</v>
      </c>
      <c r="K61" s="446"/>
      <c r="L61" s="151" t="str">
        <f>'5- Identificación de Riesgos'!I61</f>
        <v>Afectación de reputacion,imagén,  credibilidad, satisfacción de usuarios y PI</v>
      </c>
      <c r="M61" s="253" t="s">
        <v>324</v>
      </c>
      <c r="N61" s="151" t="s">
        <v>317</v>
      </c>
      <c r="O61" s="151" t="s">
        <v>317</v>
      </c>
      <c r="P61" s="151" t="s">
        <v>318</v>
      </c>
      <c r="Q61" s="151" t="s">
        <v>318</v>
      </c>
      <c r="R61" s="157">
        <f t="shared" si="9"/>
        <v>0.35</v>
      </c>
      <c r="S61" s="446"/>
      <c r="T61" s="383"/>
      <c r="U61" s="386"/>
      <c r="V61" s="389"/>
    </row>
    <row r="62" spans="1:22" ht="76.5">
      <c r="A62" s="442"/>
      <c r="B62" s="386"/>
      <c r="C62" s="167" t="str">
        <f>'5- Identificación de Riesgos'!D62</f>
        <v>Debilidades en los controles de los procedimientos de contratación en lo relacionado con la evaluación técnica para la selección de contratistas.</v>
      </c>
      <c r="D62" s="161"/>
      <c r="E62" s="251" t="s">
        <v>325</v>
      </c>
      <c r="F62" s="151" t="s">
        <v>318</v>
      </c>
      <c r="G62" s="151" t="s">
        <v>318</v>
      </c>
      <c r="H62" s="151" t="s">
        <v>318</v>
      </c>
      <c r="I62" s="151" t="s">
        <v>318</v>
      </c>
      <c r="J62" s="157">
        <f t="shared" si="8"/>
        <v>1</v>
      </c>
      <c r="K62" s="446"/>
      <c r="L62" s="151"/>
      <c r="M62" s="174"/>
      <c r="N62" s="151"/>
      <c r="O62" s="151"/>
      <c r="P62" s="151"/>
      <c r="Q62" s="151"/>
      <c r="R62" s="157"/>
      <c r="S62" s="446"/>
      <c r="T62" s="383"/>
      <c r="U62" s="386"/>
      <c r="V62" s="389"/>
    </row>
    <row r="63" spans="1:22">
      <c r="A63" s="442"/>
      <c r="B63" s="386"/>
      <c r="C63" s="167">
        <f>'5- Identificación de Riesgos'!D63</f>
        <v>0</v>
      </c>
      <c r="D63" s="161"/>
      <c r="E63" s="168"/>
      <c r="F63" s="151"/>
      <c r="G63" s="151"/>
      <c r="H63" s="151"/>
      <c r="I63" s="151"/>
      <c r="J63" s="157"/>
      <c r="K63" s="446"/>
      <c r="L63" s="151"/>
      <c r="M63" s="174"/>
      <c r="N63" s="151"/>
      <c r="O63" s="151"/>
      <c r="P63" s="151"/>
      <c r="Q63" s="151"/>
      <c r="R63" s="157"/>
      <c r="S63" s="446"/>
      <c r="T63" s="383"/>
      <c r="U63" s="386"/>
      <c r="V63" s="389"/>
    </row>
    <row r="64" spans="1:22">
      <c r="A64" s="442"/>
      <c r="B64" s="386"/>
      <c r="C64" s="167">
        <f>'5- Identificación de Riesgos'!D64</f>
        <v>0</v>
      </c>
      <c r="D64" s="161"/>
      <c r="E64" s="161"/>
      <c r="F64" s="151"/>
      <c r="G64" s="151"/>
      <c r="H64" s="151"/>
      <c r="I64" s="151"/>
      <c r="J64" s="157"/>
      <c r="K64" s="446"/>
      <c r="L64" s="151"/>
      <c r="M64" s="174"/>
      <c r="N64" s="151"/>
      <c r="O64" s="151"/>
      <c r="P64" s="151"/>
      <c r="Q64" s="151"/>
      <c r="R64" s="157"/>
      <c r="S64" s="446"/>
      <c r="T64" s="383"/>
      <c r="U64" s="386"/>
      <c r="V64" s="389"/>
    </row>
    <row r="65" spans="1:22">
      <c r="A65" s="442"/>
      <c r="B65" s="386"/>
      <c r="C65" s="167">
        <f>'5- Identificación de Riesgos'!D65</f>
        <v>0</v>
      </c>
      <c r="D65" s="161"/>
      <c r="E65" s="168"/>
      <c r="F65" s="151"/>
      <c r="G65" s="151"/>
      <c r="H65" s="151"/>
      <c r="I65" s="151"/>
      <c r="J65" s="157"/>
      <c r="K65" s="446"/>
      <c r="L65" s="151"/>
      <c r="M65" s="174"/>
      <c r="N65" s="151"/>
      <c r="O65" s="151"/>
      <c r="P65" s="151"/>
      <c r="Q65" s="151"/>
      <c r="R65" s="157"/>
      <c r="S65" s="446"/>
      <c r="T65" s="383"/>
      <c r="U65" s="386"/>
      <c r="V65" s="389"/>
    </row>
    <row r="66" spans="1:22">
      <c r="A66" s="442"/>
      <c r="B66" s="386"/>
      <c r="C66" s="167">
        <f>'5- Identificación de Riesgos'!D67</f>
        <v>0</v>
      </c>
      <c r="D66" s="161"/>
      <c r="E66" s="168"/>
      <c r="F66" s="151"/>
      <c r="G66" s="151"/>
      <c r="H66" s="151"/>
      <c r="I66" s="151"/>
      <c r="J66" s="157"/>
      <c r="K66" s="446"/>
      <c r="L66" s="151"/>
      <c r="M66" s="174"/>
      <c r="N66" s="151"/>
      <c r="O66" s="151"/>
      <c r="P66" s="151"/>
      <c r="Q66" s="151"/>
      <c r="R66" s="157"/>
      <c r="S66" s="446"/>
      <c r="T66" s="383"/>
      <c r="U66" s="386"/>
      <c r="V66" s="389"/>
    </row>
    <row r="67" spans="1:22">
      <c r="A67" s="442"/>
      <c r="B67" s="386"/>
      <c r="C67" s="167">
        <f>'5- Identificación de Riesgos'!D68</f>
        <v>0</v>
      </c>
      <c r="D67" s="161"/>
      <c r="E67" s="168"/>
      <c r="F67" s="151"/>
      <c r="G67" s="151"/>
      <c r="H67" s="151"/>
      <c r="I67" s="151"/>
      <c r="J67" s="157"/>
      <c r="K67" s="446"/>
      <c r="L67" s="151"/>
      <c r="M67" s="174"/>
      <c r="N67" s="151"/>
      <c r="O67" s="151"/>
      <c r="P67" s="151"/>
      <c r="Q67" s="151"/>
      <c r="R67" s="157"/>
      <c r="S67" s="446"/>
      <c r="T67" s="383"/>
      <c r="U67" s="386"/>
      <c r="V67" s="389"/>
    </row>
    <row r="68" spans="1:22">
      <c r="A68" s="442"/>
      <c r="B68" s="386"/>
      <c r="C68" s="167">
        <f>'5- Identificación de Riesgos'!D69</f>
        <v>0</v>
      </c>
      <c r="D68" s="161"/>
      <c r="E68" s="168"/>
      <c r="F68" s="151"/>
      <c r="G68" s="151"/>
      <c r="H68" s="151"/>
      <c r="I68" s="151"/>
      <c r="J68" s="157"/>
      <c r="K68" s="446"/>
      <c r="L68" s="151"/>
      <c r="M68" s="174"/>
      <c r="N68" s="151"/>
      <c r="O68" s="151"/>
      <c r="P68" s="151"/>
      <c r="Q68" s="151"/>
      <c r="R68" s="157"/>
      <c r="S68" s="446"/>
      <c r="T68" s="383"/>
      <c r="U68" s="386"/>
      <c r="V68" s="389"/>
    </row>
    <row r="69" spans="1:22" ht="15.75" thickBot="1">
      <c r="A69" s="443"/>
      <c r="B69" s="387"/>
      <c r="C69" s="169"/>
      <c r="D69" s="162"/>
      <c r="E69" s="171"/>
      <c r="F69" s="152"/>
      <c r="G69" s="152"/>
      <c r="H69" s="152"/>
      <c r="I69" s="152"/>
      <c r="J69" s="158"/>
      <c r="K69" s="447"/>
      <c r="L69" s="152"/>
      <c r="M69" s="175"/>
      <c r="N69" s="152"/>
      <c r="O69" s="152"/>
      <c r="P69" s="152"/>
      <c r="Q69" s="152"/>
      <c r="R69" s="158"/>
      <c r="S69" s="447"/>
      <c r="T69" s="384"/>
      <c r="U69" s="387"/>
      <c r="V69" s="390"/>
    </row>
    <row r="70" spans="1:22" ht="38.25">
      <c r="A70" s="444">
        <f>'5- Identificación de Riesgos'!A70</f>
        <v>7</v>
      </c>
      <c r="B70" s="385" t="str">
        <f>'5- Identificación de Riesgos'!B70</f>
        <v>Ofrecer, prometer, entregar, aceptar o solicitar una ventaja indebida para conseguir el favorecimiento competitivo  en  la adición  de  contratos de Estudios y Diseños o construcción de sedes y despachos judiciales.</v>
      </c>
      <c r="C70" s="172" t="str">
        <f>'5- Identificación de Riesgos'!D70</f>
        <v>Falta de ética de los servidores públicos (Debilidades en principios y valores)</v>
      </c>
      <c r="D70" s="149"/>
      <c r="E70" s="249" t="s">
        <v>321</v>
      </c>
      <c r="F70" s="153" t="s">
        <v>318</v>
      </c>
      <c r="G70" s="153" t="s">
        <v>318</v>
      </c>
      <c r="H70" s="153" t="s">
        <v>318</v>
      </c>
      <c r="I70" s="153" t="s">
        <v>318</v>
      </c>
      <c r="J70" s="156">
        <f t="shared" ref="J70:J72" si="10">COUNTIF(F70:I70,"SI")/4</f>
        <v>1</v>
      </c>
      <c r="K70" s="476">
        <f>AVERAGE(J70:J79)</f>
        <v>1</v>
      </c>
      <c r="L70" s="153" t="str">
        <f>'5- Identificación de Riesgos'!I70</f>
        <v>Incumplimiento de las metas establecidas</v>
      </c>
      <c r="M70" s="253" t="s">
        <v>324</v>
      </c>
      <c r="N70" s="153" t="s">
        <v>317</v>
      </c>
      <c r="O70" s="153" t="s">
        <v>317</v>
      </c>
      <c r="P70" s="153" t="s">
        <v>318</v>
      </c>
      <c r="Q70" s="153" t="s">
        <v>318</v>
      </c>
      <c r="R70" s="156">
        <f t="shared" ref="R70" si="11">SUM(COUNTIF(N70,"SI")*25%,COUNTIF(O70,"SI")*40%,COUNTIF(P70,"SI")*25%,COUNTIF(Q70,"SI")*10%)</f>
        <v>0.35</v>
      </c>
      <c r="S70" s="476">
        <f>AVERAGE(R70:R79)</f>
        <v>0.67500000000000004</v>
      </c>
      <c r="T70" s="382"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0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03" t="str">
        <f>CONCATENATE(VLOOKUP((LEFT(T70,LEN(T70)-4)&amp;LEFT(U70,LEN(U70)-4)),'9- Matriz de Calor '!$D$18:$E$42,2,0)," - ",RIGHT(T70,1)*RIGHT(U70,1))</f>
        <v>Bajo - 2</v>
      </c>
    </row>
    <row r="71" spans="1:22" ht="97.5" customHeight="1">
      <c r="A71" s="442"/>
      <c r="B71" s="386"/>
      <c r="C71" s="167" t="str">
        <f>'5- Identificación de Riesgos'!D71</f>
        <v>Falta de ética de terceros interesados  (Debilidades principios y valores)</v>
      </c>
      <c r="D71" s="161"/>
      <c r="E71" s="250" t="s">
        <v>323</v>
      </c>
      <c r="F71" s="151" t="s">
        <v>318</v>
      </c>
      <c r="G71" s="151" t="s">
        <v>318</v>
      </c>
      <c r="H71" s="151" t="s">
        <v>318</v>
      </c>
      <c r="I71" s="151" t="s">
        <v>318</v>
      </c>
      <c r="J71" s="157">
        <f t="shared" si="10"/>
        <v>1</v>
      </c>
      <c r="K71" s="446"/>
      <c r="L71" s="151" t="str">
        <f>'5- Identificación de Riesgos'!I71</f>
        <v>Afectación de reputacion,imagén,  credibilidad, satisfacción de usuarios y PI</v>
      </c>
      <c r="M71" s="253" t="s">
        <v>326</v>
      </c>
      <c r="N71" s="151" t="s">
        <v>318</v>
      </c>
      <c r="O71" s="151" t="s">
        <v>318</v>
      </c>
      <c r="P71" s="151" t="s">
        <v>318</v>
      </c>
      <c r="Q71" s="151" t="s">
        <v>318</v>
      </c>
      <c r="R71" s="157">
        <f>SUM(COUNTIF(N71,"SI")*25%,COUNTIF(O71,"SI")*40%,COUNTIF(P71,"SI")*25%,COUNTIF(Q71,"SI")*10%)</f>
        <v>1</v>
      </c>
      <c r="S71" s="446"/>
      <c r="T71" s="383"/>
      <c r="U71" s="386"/>
      <c r="V71" s="389"/>
    </row>
    <row r="72" spans="1:22" ht="127.5" customHeight="1">
      <c r="A72" s="442"/>
      <c r="B72" s="386"/>
      <c r="C72" s="167" t="str">
        <f>'5- Identificación de Riesgos'!D72</f>
        <v>Debilidades en los controles de los procedimientos de contratación en lo relacionado con la identificación de necesidades.</v>
      </c>
      <c r="D72" s="161"/>
      <c r="E72" s="251" t="s">
        <v>327</v>
      </c>
      <c r="F72" s="151" t="s">
        <v>318</v>
      </c>
      <c r="G72" s="151" t="s">
        <v>318</v>
      </c>
      <c r="H72" s="151" t="s">
        <v>318</v>
      </c>
      <c r="I72" s="151" t="s">
        <v>318</v>
      </c>
      <c r="J72" s="157">
        <f t="shared" si="10"/>
        <v>1</v>
      </c>
      <c r="K72" s="446"/>
      <c r="L72" s="151"/>
      <c r="M72" s="252"/>
      <c r="N72" s="151"/>
      <c r="O72" s="151"/>
      <c r="P72" s="151"/>
      <c r="Q72" s="151"/>
      <c r="R72" s="157"/>
      <c r="S72" s="446"/>
      <c r="T72" s="383"/>
      <c r="U72" s="386"/>
      <c r="V72" s="389"/>
    </row>
    <row r="73" spans="1:22">
      <c r="A73" s="442"/>
      <c r="B73" s="386"/>
      <c r="C73" s="167"/>
      <c r="D73" s="161"/>
      <c r="E73" s="168"/>
      <c r="F73" s="151"/>
      <c r="G73" s="151"/>
      <c r="H73" s="151"/>
      <c r="I73" s="151"/>
      <c r="J73" s="157"/>
      <c r="K73" s="446"/>
      <c r="L73" s="151"/>
      <c r="M73" s="252"/>
      <c r="N73" s="151"/>
      <c r="O73" s="151"/>
      <c r="P73" s="151"/>
      <c r="Q73" s="151"/>
      <c r="R73" s="157"/>
      <c r="S73" s="446"/>
      <c r="T73" s="383"/>
      <c r="U73" s="386"/>
      <c r="V73" s="389"/>
    </row>
    <row r="74" spans="1:22">
      <c r="A74" s="442"/>
      <c r="B74" s="386"/>
      <c r="C74" s="167"/>
      <c r="D74" s="161"/>
      <c r="E74" s="161"/>
      <c r="F74" s="151"/>
      <c r="G74" s="151"/>
      <c r="H74" s="151"/>
      <c r="I74" s="151"/>
      <c r="J74" s="157"/>
      <c r="K74" s="446"/>
      <c r="L74" s="151"/>
      <c r="M74" s="174"/>
      <c r="N74" s="151"/>
      <c r="O74" s="151"/>
      <c r="P74" s="151"/>
      <c r="Q74" s="151"/>
      <c r="R74" s="157"/>
      <c r="S74" s="446"/>
      <c r="T74" s="383"/>
      <c r="U74" s="386"/>
      <c r="V74" s="389"/>
    </row>
    <row r="75" spans="1:22">
      <c r="A75" s="442"/>
      <c r="B75" s="386"/>
      <c r="C75" s="167"/>
      <c r="D75" s="161"/>
      <c r="E75" s="168"/>
      <c r="F75" s="151"/>
      <c r="G75" s="151"/>
      <c r="H75" s="151"/>
      <c r="I75" s="151"/>
      <c r="J75" s="157"/>
      <c r="K75" s="446"/>
      <c r="L75" s="151"/>
      <c r="M75" s="174"/>
      <c r="N75" s="151"/>
      <c r="O75" s="151"/>
      <c r="P75" s="151"/>
      <c r="Q75" s="151"/>
      <c r="R75" s="157"/>
      <c r="S75" s="446"/>
      <c r="T75" s="383"/>
      <c r="U75" s="386"/>
      <c r="V75" s="389"/>
    </row>
    <row r="76" spans="1:22">
      <c r="A76" s="442"/>
      <c r="B76" s="386"/>
      <c r="C76" s="167"/>
      <c r="D76" s="161"/>
      <c r="E76" s="168"/>
      <c r="F76" s="151"/>
      <c r="G76" s="151"/>
      <c r="H76" s="151"/>
      <c r="I76" s="151"/>
      <c r="J76" s="157"/>
      <c r="K76" s="446"/>
      <c r="L76" s="151"/>
      <c r="M76" s="174"/>
      <c r="N76" s="151"/>
      <c r="O76" s="151"/>
      <c r="P76" s="151"/>
      <c r="Q76" s="151"/>
      <c r="R76" s="157"/>
      <c r="S76" s="446"/>
      <c r="T76" s="383"/>
      <c r="U76" s="386"/>
      <c r="V76" s="389"/>
    </row>
    <row r="77" spans="1:22">
      <c r="A77" s="442"/>
      <c r="B77" s="386"/>
      <c r="C77" s="167"/>
      <c r="D77" s="161"/>
      <c r="E77" s="168"/>
      <c r="F77" s="151"/>
      <c r="G77" s="151"/>
      <c r="H77" s="151"/>
      <c r="I77" s="151"/>
      <c r="J77" s="157"/>
      <c r="K77" s="446"/>
      <c r="L77" s="151"/>
      <c r="M77" s="174"/>
      <c r="N77" s="151"/>
      <c r="O77" s="151"/>
      <c r="P77" s="151"/>
      <c r="Q77" s="151"/>
      <c r="R77" s="157"/>
      <c r="S77" s="446"/>
      <c r="T77" s="383"/>
      <c r="U77" s="386"/>
      <c r="V77" s="389"/>
    </row>
    <row r="78" spans="1:22">
      <c r="A78" s="442"/>
      <c r="B78" s="386"/>
      <c r="C78" s="167"/>
      <c r="D78" s="161"/>
      <c r="E78" s="168"/>
      <c r="F78" s="151"/>
      <c r="G78" s="151"/>
      <c r="H78" s="151"/>
      <c r="I78" s="151"/>
      <c r="J78" s="157"/>
      <c r="K78" s="446"/>
      <c r="L78" s="151"/>
      <c r="M78" s="174"/>
      <c r="N78" s="151"/>
      <c r="O78" s="151"/>
      <c r="P78" s="151"/>
      <c r="Q78" s="151"/>
      <c r="R78" s="157"/>
      <c r="S78" s="446"/>
      <c r="T78" s="383"/>
      <c r="U78" s="386"/>
      <c r="V78" s="389"/>
    </row>
    <row r="79" spans="1:22" ht="15.75" thickBot="1">
      <c r="A79" s="443"/>
      <c r="B79" s="387"/>
      <c r="C79" s="169"/>
      <c r="D79" s="162"/>
      <c r="E79" s="171"/>
      <c r="F79" s="152"/>
      <c r="G79" s="152"/>
      <c r="H79" s="152"/>
      <c r="I79" s="152"/>
      <c r="J79" s="158"/>
      <c r="K79" s="447"/>
      <c r="L79" s="152"/>
      <c r="M79" s="175"/>
      <c r="N79" s="152"/>
      <c r="O79" s="152"/>
      <c r="P79" s="152"/>
      <c r="Q79" s="152"/>
      <c r="R79" s="158"/>
      <c r="S79" s="447"/>
      <c r="T79" s="384"/>
      <c r="U79" s="387"/>
      <c r="V79" s="390"/>
    </row>
  </sheetData>
  <mergeCells count="67">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D7:R7"/>
    <mergeCell ref="A8:A9"/>
    <mergeCell ref="B8:B9"/>
    <mergeCell ref="C8:C9"/>
    <mergeCell ref="D8:D9"/>
    <mergeCell ref="E8:E9"/>
    <mergeCell ref="F8:K8"/>
    <mergeCell ref="L8:S8"/>
    <mergeCell ref="A7:C7"/>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s>
  <conditionalFormatting sqref="T10 T20">
    <cfRule type="containsText" dxfId="446" priority="375" operator="containsText" text="Muy baja">
      <formula>NOT(ISERROR(SEARCH("Muy baja",T10)))</formula>
    </cfRule>
    <cfRule type="containsText" dxfId="445" priority="374" operator="containsText" text="Baja">
      <formula>NOT(ISERROR(SEARCH("Baja",T10)))</formula>
    </cfRule>
    <cfRule type="containsText" dxfId="444" priority="373" operator="containsText" text="Media">
      <formula>NOT(ISERROR(SEARCH("Media",T10)))</formula>
    </cfRule>
    <cfRule type="containsText" dxfId="443" priority="372" operator="containsText" text="Alta">
      <formula>NOT(ISERROR(SEARCH("Alta",T10)))</formula>
    </cfRule>
    <cfRule type="containsText" dxfId="442" priority="371" operator="containsText" text="Muy bajo">
      <formula>NOT(ISERROR(SEARCH("Muy bajo",T10)))</formula>
    </cfRule>
    <cfRule type="containsText" dxfId="441" priority="370" operator="containsText" text="Muy Baja'Tabla probabilidad'!">
      <formula>NOT(ISERROR(SEARCH("Muy Baja'Tabla probabilidad'!",T10)))</formula>
    </cfRule>
    <cfRule type="containsText" dxfId="440" priority="369" operator="containsText" text="Muy Baja">
      <formula>NOT(ISERROR(SEARCH("Muy Baja",T10)))</formula>
    </cfRule>
    <cfRule type="containsText" dxfId="439" priority="368" operator="containsText" text="Muy Baja">
      <formula>NOT(ISERROR(SEARCH("Muy Baja",T10)))</formula>
    </cfRule>
    <cfRule type="containsText" dxfId="438" priority="366" operator="containsText" text="Baja">
      <formula>NOT(ISERROR(SEARCH("Baja",T10)))</formula>
    </cfRule>
    <cfRule type="containsText" dxfId="437" priority="365" operator="containsText" text="Muy Baja">
      <formula>NOT(ISERROR(SEARCH("Muy Baja",T10)))</formula>
    </cfRule>
    <cfRule type="containsText" dxfId="436" priority="364" operator="containsText" text="Media">
      <formula>NOT(ISERROR(SEARCH("Media",T10)))</formula>
    </cfRule>
    <cfRule type="cellIs" dxfId="435" priority="379" operator="between">
      <formula>0</formula>
      <formula>2</formula>
    </cfRule>
    <cfRule type="containsText" dxfId="434" priority="363" operator="containsText" text="Media">
      <formula>NOT(ISERROR(SEARCH("Media",T10)))</formula>
    </cfRule>
    <cfRule type="containsText" dxfId="433" priority="362" operator="containsText" text="Media">
      <formula>NOT(ISERROR(SEARCH("Media",T10)))</formula>
    </cfRule>
    <cfRule type="containsText" dxfId="432" priority="367" operator="containsText" text="Muy Baja">
      <formula>NOT(ISERROR(SEARCH("Muy Baja",T10)))</formula>
    </cfRule>
    <cfRule type="containsText" dxfId="431" priority="361" operator="containsText" text="Alta">
      <formula>NOT(ISERROR(SEARCH("Alta",T10)))</formula>
    </cfRule>
    <cfRule type="containsText" dxfId="430" priority="359" operator="containsText" text="Muy Alta">
      <formula>NOT(ISERROR(SEARCH("Muy Alta",T10)))</formula>
    </cfRule>
    <cfRule type="containsText" dxfId="429" priority="358" operator="containsText" text="Baja">
      <formula>NOT(ISERROR(SEARCH("Baja",T10)))</formula>
    </cfRule>
    <cfRule type="containsText" dxfId="428" priority="357" operator="containsText" text="Muy Baja">
      <formula>NOT(ISERROR(SEARCH("Muy Baja",T10)))</formula>
    </cfRule>
    <cfRule type="cellIs" dxfId="427" priority="378" operator="between">
      <formula>1</formula>
      <formula>2</formula>
    </cfRule>
  </conditionalFormatting>
  <conditionalFormatting sqref="T30 T40">
    <cfRule type="containsText" dxfId="426" priority="294" operator="containsText" text="Muy Alta">
      <formula>NOT(ISERROR(SEARCH("Muy Alta",T30)))</formula>
    </cfRule>
    <cfRule type="containsText" dxfId="425" priority="296" operator="containsText" text="Alta">
      <formula>NOT(ISERROR(SEARCH("Alta",T30)))</formula>
    </cfRule>
    <cfRule type="containsText" dxfId="424" priority="297" operator="containsText" text="Media">
      <formula>NOT(ISERROR(SEARCH("Media",T30)))</formula>
    </cfRule>
    <cfRule type="containsText" dxfId="423" priority="298" operator="containsText" text="Media">
      <formula>NOT(ISERROR(SEARCH("Media",T30)))</formula>
    </cfRule>
    <cfRule type="containsText" dxfId="422" priority="300" operator="containsText" text="Muy Baja">
      <formula>NOT(ISERROR(SEARCH("Muy Baja",T30)))</formula>
    </cfRule>
    <cfRule type="containsText" dxfId="421" priority="301" operator="containsText" text="Baja">
      <formula>NOT(ISERROR(SEARCH("Baja",T30)))</formula>
    </cfRule>
    <cfRule type="containsText" dxfId="420" priority="302" operator="containsText" text="Muy Baja">
      <formula>NOT(ISERROR(SEARCH("Muy Baja",T30)))</formula>
    </cfRule>
    <cfRule type="containsText" dxfId="419" priority="303" operator="containsText" text="Muy Baja">
      <formula>NOT(ISERROR(SEARCH("Muy Baja",T30)))</formula>
    </cfRule>
    <cfRule type="containsText" dxfId="418" priority="304" operator="containsText" text="Muy Baja">
      <formula>NOT(ISERROR(SEARCH("Muy Baja",T30)))</formula>
    </cfRule>
    <cfRule type="containsText" dxfId="417" priority="305" operator="containsText" text="Muy Baja'Tabla probabilidad'!">
      <formula>NOT(ISERROR(SEARCH("Muy Baja'Tabla probabilidad'!",T30)))</formula>
    </cfRule>
    <cfRule type="containsText" dxfId="416" priority="306" operator="containsText" text="Muy bajo">
      <formula>NOT(ISERROR(SEARCH("Muy bajo",T30)))</formula>
    </cfRule>
    <cfRule type="containsText" dxfId="415" priority="307" operator="containsText" text="Alta">
      <formula>NOT(ISERROR(SEARCH("Alta",T30)))</formula>
    </cfRule>
    <cfRule type="containsText" dxfId="414" priority="308" operator="containsText" text="Media">
      <formula>NOT(ISERROR(SEARCH("Media",T30)))</formula>
    </cfRule>
    <cfRule type="containsText" dxfId="413" priority="309" operator="containsText" text="Baja">
      <formula>NOT(ISERROR(SEARCH("Baja",T30)))</formula>
    </cfRule>
    <cfRule type="containsText" dxfId="412" priority="310" operator="containsText" text="Muy baja">
      <formula>NOT(ISERROR(SEARCH("Muy baja",T30)))</formula>
    </cfRule>
    <cfRule type="cellIs" dxfId="411" priority="313" operator="between">
      <formula>1</formula>
      <formula>2</formula>
    </cfRule>
    <cfRule type="cellIs" dxfId="410" priority="314" operator="between">
      <formula>0</formula>
      <formula>2</formula>
    </cfRule>
    <cfRule type="containsText" dxfId="409" priority="299" operator="containsText" text="Media">
      <formula>NOT(ISERROR(SEARCH("Media",T30)))</formula>
    </cfRule>
    <cfRule type="containsText" dxfId="408" priority="292" operator="containsText" text="Muy Baja">
      <formula>NOT(ISERROR(SEARCH("Muy Baja",T30)))</formula>
    </cfRule>
    <cfRule type="containsText" dxfId="407" priority="293" operator="containsText" text="Baja">
      <formula>NOT(ISERROR(SEARCH("Baja",T30)))</formula>
    </cfRule>
  </conditionalFormatting>
  <conditionalFormatting sqref="T50 T60 T70">
    <cfRule type="containsText" dxfId="406" priority="129" operator="containsText" text="Muy Alta">
      <formula>NOT(ISERROR(SEARCH("Muy Alta",T50)))</formula>
    </cfRule>
    <cfRule type="containsText" dxfId="405" priority="141" operator="containsText" text="Muy bajo">
      <formula>NOT(ISERROR(SEARCH("Muy bajo",T50)))</formula>
    </cfRule>
    <cfRule type="containsText" dxfId="404" priority="140" operator="containsText" text="Muy Baja'Tabla probabilidad'!">
      <formula>NOT(ISERROR(SEARCH("Muy Baja'Tabla probabilidad'!",T50)))</formula>
    </cfRule>
    <cfRule type="containsText" dxfId="403" priority="139" operator="containsText" text="Muy Baja">
      <formula>NOT(ISERROR(SEARCH("Muy Baja",T50)))</formula>
    </cfRule>
    <cfRule type="containsText" dxfId="402" priority="138" operator="containsText" text="Muy Baja">
      <formula>NOT(ISERROR(SEARCH("Muy Baja",T50)))</formula>
    </cfRule>
    <cfRule type="containsText" dxfId="401" priority="143" operator="containsText" text="Media">
      <formula>NOT(ISERROR(SEARCH("Media",T50)))</formula>
    </cfRule>
    <cfRule type="containsText" dxfId="400" priority="131" operator="containsText" text="Alta">
      <formula>NOT(ISERROR(SEARCH("Alta",T50)))</formula>
    </cfRule>
    <cfRule type="cellIs" dxfId="399" priority="149" operator="between">
      <formula>0</formula>
      <formula>2</formula>
    </cfRule>
    <cfRule type="containsText" dxfId="398" priority="142" operator="containsText" text="Alta">
      <formula>NOT(ISERROR(SEARCH("Alta",T50)))</formula>
    </cfRule>
    <cfRule type="cellIs" dxfId="397" priority="148" operator="between">
      <formula>1</formula>
      <formula>2</formula>
    </cfRule>
    <cfRule type="containsText" dxfId="396" priority="127" operator="containsText" text="Muy Baja">
      <formula>NOT(ISERROR(SEARCH("Muy Baja",T50)))</formula>
    </cfRule>
    <cfRule type="containsText" dxfId="395" priority="128" operator="containsText" text="Baja">
      <formula>NOT(ISERROR(SEARCH("Baja",T50)))</formula>
    </cfRule>
    <cfRule type="containsText" dxfId="394" priority="132" operator="containsText" text="Media">
      <formula>NOT(ISERROR(SEARCH("Media",T50)))</formula>
    </cfRule>
    <cfRule type="containsText" dxfId="393" priority="133" operator="containsText" text="Media">
      <formula>NOT(ISERROR(SEARCH("Media",T50)))</formula>
    </cfRule>
    <cfRule type="containsText" dxfId="392" priority="134" operator="containsText" text="Media">
      <formula>NOT(ISERROR(SEARCH("Media",T50)))</formula>
    </cfRule>
    <cfRule type="containsText" dxfId="391" priority="135" operator="containsText" text="Muy Baja">
      <formula>NOT(ISERROR(SEARCH("Muy Baja",T50)))</formula>
    </cfRule>
    <cfRule type="containsText" dxfId="390" priority="136" operator="containsText" text="Baja">
      <formula>NOT(ISERROR(SEARCH("Baja",T50)))</formula>
    </cfRule>
    <cfRule type="containsText" dxfId="389" priority="137" operator="containsText" text="Muy Baja">
      <formula>NOT(ISERROR(SEARCH("Muy Baja",T50)))</formula>
    </cfRule>
    <cfRule type="containsText" dxfId="388" priority="145" operator="containsText" text="Muy baja">
      <formula>NOT(ISERROR(SEARCH("Muy baja",T50)))</formula>
    </cfRule>
    <cfRule type="containsText" dxfId="387" priority="144" operator="containsText" text="Baja">
      <formula>NOT(ISERROR(SEARCH("Baja",T50)))</formula>
    </cfRule>
  </conditionalFormatting>
  <conditionalFormatting sqref="U10 U20">
    <cfRule type="containsText" dxfId="386" priority="353" operator="containsText" text="Alta">
      <formula>NOT(ISERROR(SEARCH("Alta",U10)))</formula>
    </cfRule>
    <cfRule type="containsText" dxfId="385" priority="351" operator="containsText" text="Catastrófico">
      <formula>NOT(ISERROR(SEARCH("Catastrófico",U10)))</formula>
    </cfRule>
    <cfRule type="containsText" dxfId="384" priority="352" operator="containsText" text="Mayor">
      <formula>NOT(ISERROR(SEARCH("Mayor",U10)))</formula>
    </cfRule>
    <cfRule type="containsText" dxfId="383" priority="355" operator="containsText" text="Menor">
      <formula>NOT(ISERROR(SEARCH("Menor",U10)))</formula>
    </cfRule>
    <cfRule type="containsText" dxfId="382" priority="356" operator="containsText" text="Leve">
      <formula>NOT(ISERROR(SEARCH("Leve",U10)))</formula>
    </cfRule>
    <cfRule type="containsText" dxfId="381" priority="354" operator="containsText" text="Moderado">
      <formula>NOT(ISERROR(SEARCH("Moderado",U10)))</formula>
    </cfRule>
  </conditionalFormatting>
  <conditionalFormatting sqref="U30 U40">
    <cfRule type="containsText" dxfId="380" priority="286" operator="containsText" text="Catastrófico">
      <formula>NOT(ISERROR(SEARCH("Catastrófico",U30)))</formula>
    </cfRule>
    <cfRule type="containsText" dxfId="379" priority="291" operator="containsText" text="Leve">
      <formula>NOT(ISERROR(SEARCH("Leve",U30)))</formula>
    </cfRule>
    <cfRule type="containsText" dxfId="378" priority="290" operator="containsText" text="Menor">
      <formula>NOT(ISERROR(SEARCH("Menor",U30)))</formula>
    </cfRule>
    <cfRule type="containsText" dxfId="377" priority="289" operator="containsText" text="Moderado">
      <formula>NOT(ISERROR(SEARCH("Moderado",U30)))</formula>
    </cfRule>
    <cfRule type="containsText" dxfId="376" priority="287" operator="containsText" text="Mayor">
      <formula>NOT(ISERROR(SEARCH("Mayor",U30)))</formula>
    </cfRule>
    <cfRule type="containsText" dxfId="375" priority="288" operator="containsText" text="Alta">
      <formula>NOT(ISERROR(SEARCH("Alta",U30)))</formula>
    </cfRule>
  </conditionalFormatting>
  <conditionalFormatting sqref="U50 U60 U70">
    <cfRule type="containsText" dxfId="374" priority="5" operator="containsText" text="Catastrófico">
      <formula>NOT(ISERROR(SEARCH("Catastrófico",U50)))</formula>
    </cfRule>
    <cfRule type="containsText" dxfId="373" priority="6" operator="containsText" text="Mayor">
      <formula>NOT(ISERROR(SEARCH("Mayor",U50)))</formula>
    </cfRule>
    <cfRule type="containsText" dxfId="372" priority="8" operator="containsText" text="Moderado">
      <formula>NOT(ISERROR(SEARCH("Moderado",U50)))</formula>
    </cfRule>
    <cfRule type="containsText" dxfId="371" priority="9" operator="containsText" text="Menor">
      <formula>NOT(ISERROR(SEARCH("Menor",U50)))</formula>
    </cfRule>
    <cfRule type="containsText" dxfId="370" priority="10" operator="containsText" text="Leve">
      <formula>NOT(ISERROR(SEARCH("Leve",U50)))</formula>
    </cfRule>
    <cfRule type="containsText" dxfId="369" priority="7" operator="containsText" text="Alta">
      <formula>NOT(ISERROR(SEARCH("Alta",U50)))</formula>
    </cfRule>
  </conditionalFormatting>
  <conditionalFormatting sqref="V10 V20">
    <cfRule type="containsText" dxfId="368" priority="316" operator="containsText" text="Alto">
      <formula>NOT(ISERROR(SEARCH("Alto",V10)))</formula>
    </cfRule>
    <cfRule type="containsText" dxfId="367" priority="317" operator="containsText" text="Bajo">
      <formula>NOT(ISERROR(SEARCH("Bajo",V10)))</formula>
    </cfRule>
    <cfRule type="containsText" dxfId="366" priority="318" operator="containsText" text="Moderado">
      <formula>NOT(ISERROR(SEARCH("Moderado",V10)))</formula>
    </cfRule>
    <cfRule type="containsText" dxfId="365" priority="315" operator="containsText" text="Extremo">
      <formula>NOT(ISERROR(SEARCH("Extremo",V10)))</formula>
    </cfRule>
  </conditionalFormatting>
  <conditionalFormatting sqref="V30 V40">
    <cfRule type="containsText" dxfId="364" priority="285" operator="containsText" text="Moderado">
      <formula>NOT(ISERROR(SEARCH("Moderado",V30)))</formula>
    </cfRule>
    <cfRule type="containsText" dxfId="363" priority="284" operator="containsText" text="Bajo">
      <formula>NOT(ISERROR(SEARCH("Bajo",V30)))</formula>
    </cfRule>
    <cfRule type="containsText" dxfId="362" priority="283" operator="containsText" text="Alto">
      <formula>NOT(ISERROR(SEARCH("Alto",V30)))</formula>
    </cfRule>
    <cfRule type="containsText" dxfId="361" priority="282" operator="containsText" text="Extremo">
      <formula>NOT(ISERROR(SEARCH("Extremo",V30)))</formula>
    </cfRule>
  </conditionalFormatting>
  <conditionalFormatting sqref="V50 V60 V70">
    <cfRule type="containsText" dxfId="360" priority="2" operator="containsText" text="Alto">
      <formula>NOT(ISERROR(SEARCH("Alto",V50)))</formula>
    </cfRule>
    <cfRule type="containsText" dxfId="359" priority="3" operator="containsText" text="Bajo">
      <formula>NOT(ISERROR(SEARCH("Bajo",V50)))</formula>
    </cfRule>
    <cfRule type="containsText" dxfId="358" priority="4" operator="containsText" text="Moderado">
      <formula>NOT(ISERROR(SEARCH("Moderado",V50)))</formula>
    </cfRule>
    <cfRule type="containsText" dxfId="357" priority="1" operator="containsText" text="Extremo">
      <formula>NOT(ISERROR(SEARCH("Extremo",V50)))</formula>
    </cfRule>
  </conditionalFormatting>
  <dataValidations count="2">
    <dataValidation allowBlank="1" showInputMessage="1" showErrorMessage="1" prompt="Enunciar cuál es el control" sqref="E23 E25:E28 E10:E21 M10:M14 E33 E35:E38 E30:E31 E43 E45:E48 E40:E41 E53 E55:E58 E50:E51 E63 E65:E68 M60:M61 E73 E75:E78 M72 M70"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1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147" operator="containsText" id="{FB927DED-08A8-4972-857B-A4A884F0DD0D}">
            <xm:f>NOT(ISERROR(SEARCH('8- Políticas de Administración '!$B$5,T50)))</xm:f>
            <xm:f>'8- Políticas de Administración '!$B$5</xm:f>
            <x14:dxf>
              <font>
                <color rgb="FF9C0006"/>
              </font>
              <fill>
                <patternFill>
                  <bgColor rgb="FFFFC7CE"/>
                </patternFill>
              </fill>
            </x14:dxf>
          </x14:cfRule>
          <x14:cfRule type="containsText" priority="146" operator="containsText" id="{A5173A80-D256-4C96-9694-525C9DB1E3BD}">
            <xm:f>NOT(ISERROR(SEARCH('8- Políticas de Administración '!$B$5,T50)))</xm:f>
            <xm:f>'8- Políticas de Administración '!$B$5</xm:f>
            <x14:dxf>
              <font>
                <color rgb="FF006100"/>
              </font>
              <fill>
                <patternFill>
                  <bgColor rgb="FFC6EFCE"/>
                </patternFill>
              </fill>
            </x14:dxf>
          </x14:cfRule>
          <xm:sqref>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34" zoomScale="70" zoomScaleNormal="70" zoomScalePageLayoutView="70" workbookViewId="0">
      <selection activeCell="V8" sqref="V8"/>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14.42578125" style="11" customWidth="1"/>
    <col min="16" max="16" width="17.42578125" style="11" customWidth="1"/>
    <col min="17" max="17" width="18.7109375" style="11" customWidth="1"/>
    <col min="18" max="269" width="11.42578125" style="11"/>
    <col min="270" max="16384" width="11.42578125" style="16"/>
  </cols>
  <sheetData>
    <row r="1" spans="1:269" s="13" customFormat="1" ht="27">
      <c r="A1" s="429"/>
      <c r="B1" s="430"/>
      <c r="C1" s="430"/>
      <c r="D1" s="116"/>
      <c r="E1" s="35"/>
      <c r="F1" s="456"/>
      <c r="G1" s="456"/>
      <c r="H1" s="456"/>
      <c r="I1" s="456"/>
      <c r="J1" s="456"/>
      <c r="K1" s="456"/>
      <c r="L1" s="456"/>
      <c r="M1" s="456"/>
      <c r="N1" s="456"/>
      <c r="O1" s="456"/>
      <c r="P1" s="456"/>
      <c r="Q1" s="456"/>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31"/>
      <c r="B2" s="432"/>
      <c r="C2" s="432"/>
      <c r="D2" s="117"/>
      <c r="E2" s="30"/>
      <c r="F2" s="456"/>
      <c r="G2" s="456"/>
      <c r="H2" s="456"/>
      <c r="I2" s="456"/>
      <c r="J2" s="456"/>
      <c r="K2" s="456"/>
      <c r="L2" s="456"/>
      <c r="M2" s="456"/>
      <c r="N2" s="456"/>
      <c r="O2" s="456"/>
      <c r="P2" s="456"/>
      <c r="Q2" s="456"/>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486"/>
      <c r="G3" s="486"/>
      <c r="H3" s="486"/>
      <c r="I3" s="486"/>
      <c r="J3" s="486"/>
      <c r="K3" s="486"/>
      <c r="L3" s="486"/>
      <c r="M3" s="486"/>
      <c r="N3" s="486"/>
      <c r="O3" s="486"/>
      <c r="P3" s="486"/>
      <c r="Q3" s="486"/>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33" t="s">
        <v>253</v>
      </c>
      <c r="B4" s="433"/>
      <c r="C4" s="458" t="s">
        <v>505</v>
      </c>
      <c r="D4" s="458"/>
      <c r="E4" s="458"/>
      <c r="F4" s="458"/>
      <c r="G4" s="458"/>
      <c r="H4" s="458"/>
      <c r="I4" s="458"/>
      <c r="J4" s="458"/>
      <c r="K4" s="458"/>
      <c r="L4" s="458"/>
      <c r="M4" s="458"/>
      <c r="N4" s="458"/>
      <c r="O4" s="458"/>
      <c r="P4" s="458"/>
      <c r="Q4" s="458"/>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33" t="s">
        <v>254</v>
      </c>
      <c r="B5" s="433"/>
      <c r="C5" s="458" t="s">
        <v>466</v>
      </c>
      <c r="D5" s="458"/>
      <c r="E5" s="458"/>
      <c r="F5" s="458"/>
      <c r="G5" s="458"/>
      <c r="H5" s="458"/>
      <c r="I5" s="458"/>
      <c r="J5" s="458"/>
      <c r="K5" s="458"/>
      <c r="L5" s="458"/>
      <c r="M5" s="458"/>
      <c r="N5" s="458"/>
      <c r="O5" s="458"/>
      <c r="P5" s="458"/>
      <c r="Q5" s="458"/>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33" t="s">
        <v>255</v>
      </c>
      <c r="B6" s="433"/>
      <c r="C6" s="457" t="s">
        <v>256</v>
      </c>
      <c r="D6" s="457"/>
      <c r="E6" s="457"/>
      <c r="F6" s="457"/>
      <c r="G6" s="457"/>
      <c r="H6" s="457"/>
      <c r="I6" s="457"/>
      <c r="J6" s="457"/>
      <c r="K6" s="457"/>
      <c r="L6" s="457"/>
      <c r="M6" s="457"/>
      <c r="N6" s="457"/>
      <c r="O6" s="457"/>
      <c r="P6" s="457"/>
      <c r="Q6" s="457"/>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489" t="s">
        <v>328</v>
      </c>
      <c r="B7" s="489"/>
      <c r="C7" s="489"/>
      <c r="D7" s="489"/>
      <c r="E7" s="489"/>
      <c r="F7" s="489" t="s">
        <v>272</v>
      </c>
      <c r="G7" s="489"/>
      <c r="H7" s="489"/>
      <c r="I7" s="80"/>
      <c r="J7" s="411" t="s">
        <v>329</v>
      </c>
      <c r="K7" s="411"/>
      <c r="L7" s="411"/>
      <c r="M7" s="411"/>
      <c r="N7" s="4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63" t="s">
        <v>262</v>
      </c>
      <c r="B8" s="459" t="s">
        <v>302</v>
      </c>
      <c r="C8" s="490" t="s">
        <v>264</v>
      </c>
      <c r="D8" s="492" t="s">
        <v>274</v>
      </c>
      <c r="E8" s="459" t="s">
        <v>258</v>
      </c>
      <c r="F8" s="480" t="s">
        <v>330</v>
      </c>
      <c r="G8" s="480" t="s">
        <v>331</v>
      </c>
      <c r="H8" s="480" t="s">
        <v>332</v>
      </c>
      <c r="I8" s="487"/>
      <c r="J8" s="480" t="s">
        <v>333</v>
      </c>
      <c r="K8" s="480" t="s">
        <v>334</v>
      </c>
      <c r="L8" s="480" t="s">
        <v>335</v>
      </c>
      <c r="M8" s="480" t="s">
        <v>336</v>
      </c>
      <c r="N8" s="480" t="s">
        <v>337</v>
      </c>
      <c r="O8" s="480" t="s">
        <v>338</v>
      </c>
      <c r="P8" s="480" t="s">
        <v>339</v>
      </c>
      <c r="Q8" s="480" t="s">
        <v>340</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34"/>
      <c r="B9" s="464"/>
      <c r="C9" s="491"/>
      <c r="D9" s="493"/>
      <c r="E9" s="464"/>
      <c r="F9" s="481"/>
      <c r="G9" s="481"/>
      <c r="H9" s="481"/>
      <c r="I9" s="488"/>
      <c r="J9" s="481"/>
      <c r="K9" s="481"/>
      <c r="L9" s="481"/>
      <c r="M9" s="481"/>
      <c r="N9" s="481"/>
      <c r="O9" s="481"/>
      <c r="P9" s="481"/>
      <c r="Q9" s="481"/>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13.5" customHeight="1">
      <c r="A10" s="416">
        <f>'5- Identificación de Riesgos'!A10</f>
        <v>1</v>
      </c>
      <c r="B10" s="404" t="str">
        <f>'5- Identificación de Riesgos'!B10</f>
        <v xml:space="preserve">Daño, pérdida o uso indebido de bienes muebles o  inmuebles </v>
      </c>
      <c r="C10" s="404" t="str">
        <f>'5- Identificación de Riesgos'!C10</f>
        <v>Los bienes inmuebles sean sustraidos, sufran daños superiores a los generados por su uso</v>
      </c>
      <c r="D10" s="404" t="s">
        <v>285</v>
      </c>
      <c r="E10" s="178" t="str">
        <f>'5- Identificación de Riesgos'!D10</f>
        <v>Demora en los procesos precontractuales y contractuales de infraestructura física de alta y media alta complejidad</v>
      </c>
      <c r="F10" s="415" t="str">
        <f>'5- Identificación de Riesgos'!H10</f>
        <v>Media - 3</v>
      </c>
      <c r="G10" s="404" t="str">
        <f>'5- Identificación de Riesgos'!M10</f>
        <v>Menor - 2</v>
      </c>
      <c r="H10" s="404" t="str">
        <f>'5- Identificación de Riesgos'!N10</f>
        <v>Moderado - 6</v>
      </c>
      <c r="I10" s="477"/>
      <c r="J10" s="482" t="str">
        <f>'6- Valoración Controles'!T10</f>
        <v>Media - 3</v>
      </c>
      <c r="K10" s="482" t="str">
        <f>'6- Valoración Controles'!U10</f>
        <v>Menor - 2</v>
      </c>
      <c r="L10" s="496" t="e">
        <f>AVERAGE(#REF!)</f>
        <v>#REF!</v>
      </c>
      <c r="M10" s="404" t="str">
        <f>'6- Valoración Controles'!V10</f>
        <v>Moderado - 6</v>
      </c>
      <c r="N10" s="404" t="s">
        <v>341</v>
      </c>
      <c r="O10" s="181"/>
      <c r="P10" s="181"/>
      <c r="Q10" s="182"/>
    </row>
    <row r="11" spans="1:269" ht="13.5" customHeight="1">
      <c r="A11" s="417"/>
      <c r="B11" s="386"/>
      <c r="C11" s="386"/>
      <c r="D11" s="386"/>
      <c r="E11" s="179" t="str">
        <f>'5- Identificación de Riesgos'!D11</f>
        <v>Demora en la ejecución de los contratos de consultorías de estudios y diseños de infraestructura física de alta y media alta complejidad</v>
      </c>
      <c r="F11" s="383"/>
      <c r="G11" s="499"/>
      <c r="H11" s="386"/>
      <c r="I11" s="478"/>
      <c r="J11" s="483"/>
      <c r="K11" s="483"/>
      <c r="L11" s="497"/>
      <c r="M11" s="386"/>
      <c r="N11" s="386"/>
      <c r="O11" s="183"/>
      <c r="P11" s="183">
        <v>5</v>
      </c>
      <c r="Q11" s="184"/>
    </row>
    <row r="12" spans="1:269" ht="13.5" customHeight="1">
      <c r="A12" s="417"/>
      <c r="B12" s="386"/>
      <c r="C12" s="386"/>
      <c r="D12" s="386"/>
      <c r="E12" s="179" t="str">
        <f>'5- Identificación de Riesgos'!D12</f>
        <v>Vencimiento de pólizas de seguro</v>
      </c>
      <c r="F12" s="383"/>
      <c r="G12" s="499"/>
      <c r="H12" s="386"/>
      <c r="I12" s="478"/>
      <c r="J12" s="483"/>
      <c r="K12" s="483"/>
      <c r="L12" s="497"/>
      <c r="M12" s="386"/>
      <c r="N12" s="386"/>
      <c r="O12" s="183"/>
      <c r="P12" s="183"/>
      <c r="Q12" s="184"/>
    </row>
    <row r="13" spans="1:269" ht="13.5" customHeight="1">
      <c r="A13" s="417"/>
      <c r="B13" s="386"/>
      <c r="C13" s="386"/>
      <c r="D13" s="386"/>
      <c r="E13" s="179" t="str">
        <f>'5- Identificación de Riesgos'!D13</f>
        <v xml:space="preserve">Bienes asegurables sin asegurar </v>
      </c>
      <c r="F13" s="383"/>
      <c r="G13" s="499"/>
      <c r="H13" s="386"/>
      <c r="I13" s="478"/>
      <c r="J13" s="483"/>
      <c r="K13" s="483"/>
      <c r="L13" s="497"/>
      <c r="M13" s="386"/>
      <c r="N13" s="386"/>
      <c r="O13" s="183"/>
      <c r="P13" s="183"/>
      <c r="Q13" s="184"/>
    </row>
    <row r="14" spans="1:269" ht="13.5" customHeight="1">
      <c r="A14" s="417"/>
      <c r="B14" s="386"/>
      <c r="C14" s="386"/>
      <c r="D14" s="386"/>
      <c r="E14" s="179" t="str">
        <f>'5- Identificación de Riesgos'!D14</f>
        <v>Incumplimiento en la programación de mantenimientos</v>
      </c>
      <c r="F14" s="383"/>
      <c r="G14" s="499"/>
      <c r="H14" s="386"/>
      <c r="I14" s="478"/>
      <c r="J14" s="483"/>
      <c r="K14" s="483"/>
      <c r="L14" s="497"/>
      <c r="M14" s="386"/>
      <c r="N14" s="386"/>
      <c r="O14" s="183"/>
      <c r="P14" s="183"/>
      <c r="Q14" s="184"/>
    </row>
    <row r="15" spans="1:269" ht="13.5" customHeight="1">
      <c r="A15" s="417"/>
      <c r="B15" s="386"/>
      <c r="C15" s="386"/>
      <c r="D15" s="386"/>
      <c r="E15" s="179" t="str">
        <f>'5- Identificación de Riesgos'!D15</f>
        <v>Mantenimientos realizados sin observar instruciones del fabricante</v>
      </c>
      <c r="F15" s="383"/>
      <c r="G15" s="499"/>
      <c r="H15" s="386"/>
      <c r="I15" s="478"/>
      <c r="J15" s="483"/>
      <c r="K15" s="483"/>
      <c r="L15" s="497"/>
      <c r="M15" s="386"/>
      <c r="N15" s="386"/>
      <c r="O15" s="183"/>
      <c r="P15" s="183"/>
      <c r="Q15" s="184"/>
    </row>
    <row r="16" spans="1:269" ht="13.5" customHeight="1">
      <c r="A16" s="417"/>
      <c r="B16" s="386"/>
      <c r="C16" s="386"/>
      <c r="D16" s="386"/>
      <c r="E16" s="179" t="str">
        <f>'5- Identificación de Riesgos'!D16</f>
        <v xml:space="preserve">Falta de controles para el ingreso y salida de  equipos de oficina </v>
      </c>
      <c r="F16" s="383"/>
      <c r="G16" s="499"/>
      <c r="H16" s="386"/>
      <c r="I16" s="478"/>
      <c r="J16" s="483"/>
      <c r="K16" s="483"/>
      <c r="L16" s="497"/>
      <c r="M16" s="386"/>
      <c r="N16" s="386"/>
      <c r="O16" s="183"/>
      <c r="P16" s="183"/>
      <c r="Q16" s="184"/>
    </row>
    <row r="17" spans="1:17" ht="13.5" customHeight="1">
      <c r="A17" s="417"/>
      <c r="B17" s="386"/>
      <c r="C17" s="386"/>
      <c r="D17" s="386"/>
      <c r="E17" s="179">
        <f>'5- Identificación de Riesgos'!D17</f>
        <v>0</v>
      </c>
      <c r="F17" s="383"/>
      <c r="G17" s="499"/>
      <c r="H17" s="386"/>
      <c r="I17" s="478"/>
      <c r="J17" s="483"/>
      <c r="K17" s="483"/>
      <c r="L17" s="497"/>
      <c r="M17" s="386"/>
      <c r="N17" s="386"/>
      <c r="O17" s="183"/>
      <c r="P17" s="183"/>
      <c r="Q17" s="184"/>
    </row>
    <row r="18" spans="1:17" ht="13.5" customHeight="1">
      <c r="A18" s="417"/>
      <c r="B18" s="386"/>
      <c r="C18" s="386"/>
      <c r="D18" s="386"/>
      <c r="E18" s="179">
        <f>'5- Identificación de Riesgos'!D18</f>
        <v>0</v>
      </c>
      <c r="F18" s="383"/>
      <c r="G18" s="499"/>
      <c r="H18" s="386"/>
      <c r="I18" s="478"/>
      <c r="J18" s="483"/>
      <c r="K18" s="483"/>
      <c r="L18" s="497"/>
      <c r="M18" s="386"/>
      <c r="N18" s="386"/>
      <c r="O18" s="183"/>
      <c r="P18" s="183"/>
      <c r="Q18" s="184"/>
    </row>
    <row r="19" spans="1:17" ht="13.5" customHeight="1" thickBot="1">
      <c r="A19" s="438"/>
      <c r="B19" s="485"/>
      <c r="C19" s="485"/>
      <c r="D19" s="485"/>
      <c r="E19" s="254">
        <f>'5- Identificación de Riesgos'!D19</f>
        <v>0</v>
      </c>
      <c r="F19" s="494"/>
      <c r="G19" s="502"/>
      <c r="H19" s="485"/>
      <c r="I19" s="478"/>
      <c r="J19" s="503"/>
      <c r="K19" s="503"/>
      <c r="L19" s="498"/>
      <c r="M19" s="485"/>
      <c r="N19" s="485"/>
      <c r="O19" s="255"/>
      <c r="P19" s="255"/>
      <c r="Q19" s="256"/>
    </row>
    <row r="20" spans="1:17" ht="13.5" customHeight="1">
      <c r="A20" s="416">
        <f>'5- Identificación de Riesgos'!A20</f>
        <v>2</v>
      </c>
      <c r="B20" s="404" t="str">
        <f>'5- Identificación de Riesgos'!B20</f>
        <v xml:space="preserve">Titulación de bienes inmuebles sin legalizar </v>
      </c>
      <c r="C20" s="404" t="str">
        <f>'5- Identificación de Riesgos'!C20</f>
        <v>No tener  definido y con documentacion el estado legal de los bienes  inmuebles de la Rama</v>
      </c>
      <c r="D20" s="404" t="s">
        <v>285</v>
      </c>
      <c r="E20" s="178" t="str">
        <f>'5- Identificación de Riesgos'!D20</f>
        <v>Desactualización de los inventarios</v>
      </c>
      <c r="F20" s="415" t="str">
        <f>'5- Identificación de Riesgos'!H20</f>
        <v>Media - 3</v>
      </c>
      <c r="G20" s="404" t="str">
        <f>'5- Identificación de Riesgos'!M20</f>
        <v>Menor - 2</v>
      </c>
      <c r="H20" s="404" t="str">
        <f>'5- Identificación de Riesgos'!N20</f>
        <v>Moderado - 6</v>
      </c>
      <c r="I20" s="477"/>
      <c r="J20" s="482" t="str">
        <f>'6- Valoración Controles'!T20</f>
        <v>Media - 3</v>
      </c>
      <c r="K20" s="482" t="str">
        <f>'6- Valoración Controles'!U20</f>
        <v>Menor - 2</v>
      </c>
      <c r="L20" s="496" t="e">
        <f>AVERAGE(#REF!)</f>
        <v>#REF!</v>
      </c>
      <c r="M20" s="404" t="str">
        <f>'6- Valoración Controles'!V20</f>
        <v>Moderado - 6</v>
      </c>
      <c r="N20" s="404" t="s">
        <v>341</v>
      </c>
      <c r="O20" s="181"/>
      <c r="P20" s="181"/>
      <c r="Q20" s="182"/>
    </row>
    <row r="21" spans="1:17" ht="13.5" customHeight="1">
      <c r="A21" s="417"/>
      <c r="B21" s="386"/>
      <c r="C21" s="386"/>
      <c r="D21" s="386"/>
      <c r="E21" s="179" t="str">
        <f>'5- Identificación de Riesgos'!D21</f>
        <v>Documentación del inmuebe inexistente o incompleta</v>
      </c>
      <c r="F21" s="383"/>
      <c r="G21" s="499"/>
      <c r="H21" s="386"/>
      <c r="I21" s="478"/>
      <c r="J21" s="483"/>
      <c r="K21" s="483"/>
      <c r="L21" s="497"/>
      <c r="M21" s="386"/>
      <c r="N21" s="386"/>
      <c r="O21" s="183"/>
      <c r="P21" s="183"/>
      <c r="Q21" s="184"/>
    </row>
    <row r="22" spans="1:17" ht="13.5" customHeight="1">
      <c r="A22" s="417"/>
      <c r="B22" s="386"/>
      <c r="C22" s="386"/>
      <c r="D22" s="386"/>
      <c r="E22" s="179" t="str">
        <f>'5- Identificación de Riesgos'!D22</f>
        <v xml:space="preserve">Procesos judiciales sin concluir </v>
      </c>
      <c r="F22" s="383"/>
      <c r="G22" s="499"/>
      <c r="H22" s="386"/>
      <c r="I22" s="478"/>
      <c r="J22" s="483"/>
      <c r="K22" s="483"/>
      <c r="L22" s="497"/>
      <c r="M22" s="386"/>
      <c r="N22" s="386"/>
      <c r="O22" s="183"/>
      <c r="P22" s="183"/>
      <c r="Q22" s="184"/>
    </row>
    <row r="23" spans="1:17" ht="13.5" customHeight="1">
      <c r="A23" s="417"/>
      <c r="B23" s="386"/>
      <c r="C23" s="386"/>
      <c r="D23" s="386"/>
      <c r="E23" s="179">
        <f>'5- Identificación de Riesgos'!D23</f>
        <v>0</v>
      </c>
      <c r="F23" s="383"/>
      <c r="G23" s="499"/>
      <c r="H23" s="386"/>
      <c r="I23" s="478"/>
      <c r="J23" s="483"/>
      <c r="K23" s="483"/>
      <c r="L23" s="497"/>
      <c r="M23" s="386"/>
      <c r="N23" s="386"/>
      <c r="O23" s="183"/>
      <c r="P23" s="183"/>
      <c r="Q23" s="184"/>
    </row>
    <row r="24" spans="1:17" ht="13.5" customHeight="1">
      <c r="A24" s="417"/>
      <c r="B24" s="386"/>
      <c r="C24" s="386"/>
      <c r="D24" s="386"/>
      <c r="E24" s="179">
        <f>'5- Identificación de Riesgos'!D24</f>
        <v>0</v>
      </c>
      <c r="F24" s="383"/>
      <c r="G24" s="499"/>
      <c r="H24" s="386"/>
      <c r="I24" s="478"/>
      <c r="J24" s="483"/>
      <c r="K24" s="483"/>
      <c r="L24" s="497"/>
      <c r="M24" s="386"/>
      <c r="N24" s="386"/>
      <c r="O24" s="183"/>
      <c r="P24" s="183"/>
      <c r="Q24" s="184"/>
    </row>
    <row r="25" spans="1:17" ht="13.5" customHeight="1">
      <c r="A25" s="417"/>
      <c r="B25" s="386"/>
      <c r="C25" s="386"/>
      <c r="D25" s="386"/>
      <c r="E25" s="179">
        <f>'5- Identificación de Riesgos'!D25</f>
        <v>0</v>
      </c>
      <c r="F25" s="383"/>
      <c r="G25" s="499"/>
      <c r="H25" s="386"/>
      <c r="I25" s="478"/>
      <c r="J25" s="483"/>
      <c r="K25" s="483"/>
      <c r="L25" s="497"/>
      <c r="M25" s="386"/>
      <c r="N25" s="386"/>
      <c r="O25" s="183"/>
      <c r="P25" s="183"/>
      <c r="Q25" s="184"/>
    </row>
    <row r="26" spans="1:17" ht="13.5" customHeight="1">
      <c r="A26" s="417"/>
      <c r="B26" s="386"/>
      <c r="C26" s="386"/>
      <c r="D26" s="386"/>
      <c r="E26" s="179">
        <f>'5- Identificación de Riesgos'!D26</f>
        <v>0</v>
      </c>
      <c r="F26" s="383"/>
      <c r="G26" s="499"/>
      <c r="H26" s="386"/>
      <c r="I26" s="478"/>
      <c r="J26" s="483"/>
      <c r="K26" s="483"/>
      <c r="L26" s="497"/>
      <c r="M26" s="386"/>
      <c r="N26" s="386"/>
      <c r="O26" s="183"/>
      <c r="P26" s="183"/>
      <c r="Q26" s="184"/>
    </row>
    <row r="27" spans="1:17" ht="13.5" customHeight="1">
      <c r="A27" s="417"/>
      <c r="B27" s="386"/>
      <c r="C27" s="386"/>
      <c r="D27" s="386"/>
      <c r="E27" s="179">
        <f>'5- Identificación de Riesgos'!D27</f>
        <v>0</v>
      </c>
      <c r="F27" s="383"/>
      <c r="G27" s="499"/>
      <c r="H27" s="386"/>
      <c r="I27" s="478"/>
      <c r="J27" s="483"/>
      <c r="K27" s="483"/>
      <c r="L27" s="497"/>
      <c r="M27" s="386"/>
      <c r="N27" s="386"/>
      <c r="O27" s="183"/>
      <c r="P27" s="183"/>
      <c r="Q27" s="184"/>
    </row>
    <row r="28" spans="1:17" ht="13.15" customHeight="1">
      <c r="A28" s="417"/>
      <c r="B28" s="386"/>
      <c r="C28" s="386"/>
      <c r="D28" s="386"/>
      <c r="E28" s="179">
        <f>'5- Identificación de Riesgos'!D28</f>
        <v>0</v>
      </c>
      <c r="F28" s="383"/>
      <c r="G28" s="499"/>
      <c r="H28" s="386"/>
      <c r="I28" s="478"/>
      <c r="J28" s="483"/>
      <c r="K28" s="483"/>
      <c r="L28" s="497"/>
      <c r="M28" s="386"/>
      <c r="N28" s="386"/>
      <c r="O28" s="183"/>
      <c r="P28" s="183"/>
      <c r="Q28" s="184"/>
    </row>
    <row r="29" spans="1:17" ht="13.15" customHeight="1" thickBot="1">
      <c r="A29" s="418"/>
      <c r="B29" s="387"/>
      <c r="C29" s="387"/>
      <c r="D29" s="387"/>
      <c r="E29" s="180">
        <f>'5- Identificación de Riesgos'!D29</f>
        <v>0</v>
      </c>
      <c r="F29" s="384"/>
      <c r="G29" s="500"/>
      <c r="H29" s="387"/>
      <c r="I29" s="479"/>
      <c r="J29" s="484"/>
      <c r="K29" s="484"/>
      <c r="L29" s="501"/>
      <c r="M29" s="387"/>
      <c r="N29" s="387"/>
      <c r="O29" s="185"/>
      <c r="P29" s="185"/>
      <c r="Q29" s="186"/>
    </row>
    <row r="30" spans="1:17" ht="12.6" customHeight="1">
      <c r="A30" s="416">
        <f>'5- Identificación de Riesgos'!A30</f>
        <v>3</v>
      </c>
      <c r="B30" s="404" t="str">
        <f>'5- Identificación de Riesgos'!B30</f>
        <v xml:space="preserve">Incumplimiento de los matenimientos preventivos, correctivos </v>
      </c>
      <c r="C30" s="404" t="str">
        <f>'5- Identificación de Riesgos'!C30</f>
        <v>No ejecutar en forma oportuna y acorde con estipulaciones técnicas los mantenimientos de bienes muebles, inmuebles y equipos</v>
      </c>
      <c r="D30" s="404" t="s">
        <v>285</v>
      </c>
      <c r="E30" s="178" t="str">
        <f>'5- Identificación de Riesgos'!D30</f>
        <v>Falta de insumos</v>
      </c>
      <c r="F30" s="415" t="str">
        <f>'5- Identificación de Riesgos'!H30</f>
        <v>Media - 3</v>
      </c>
      <c r="G30" s="404" t="str">
        <f>'5- Identificación de Riesgos'!M30</f>
        <v>Menor - 2</v>
      </c>
      <c r="H30" s="404" t="str">
        <f>'5- Identificación de Riesgos'!N30</f>
        <v>Moderado - 6</v>
      </c>
      <c r="I30" s="477"/>
      <c r="J30" s="482" t="str">
        <f>'6- Valoración Controles'!T30</f>
        <v>Media - 3</v>
      </c>
      <c r="K30" s="482" t="str">
        <f>'6- Valoración Controles'!U30</f>
        <v>Menor - 2</v>
      </c>
      <c r="L30" s="496" t="e">
        <f>AVERAGE(#REF!)</f>
        <v>#REF!</v>
      </c>
      <c r="M30" s="404" t="str">
        <f>'6- Valoración Controles'!V30</f>
        <v>Moderado - 6</v>
      </c>
      <c r="N30" s="404" t="s">
        <v>341</v>
      </c>
      <c r="O30" s="181"/>
      <c r="P30" s="181"/>
      <c r="Q30" s="182"/>
    </row>
    <row r="31" spans="1:17" ht="12.6" customHeight="1">
      <c r="A31" s="417"/>
      <c r="B31" s="386"/>
      <c r="C31" s="386"/>
      <c r="D31" s="386"/>
      <c r="E31" s="179" t="str">
        <f>'5- Identificación de Riesgos'!D31</f>
        <v>Desconocimiento de laS especificaciones del fabricante</v>
      </c>
      <c r="F31" s="383"/>
      <c r="G31" s="499"/>
      <c r="H31" s="386"/>
      <c r="I31" s="478"/>
      <c r="J31" s="483"/>
      <c r="K31" s="483"/>
      <c r="L31" s="497"/>
      <c r="M31" s="386"/>
      <c r="N31" s="386"/>
      <c r="O31" s="183"/>
      <c r="P31" s="183"/>
      <c r="Q31" s="184"/>
    </row>
    <row r="32" spans="1:17" ht="12.6" customHeight="1">
      <c r="A32" s="417"/>
      <c r="B32" s="386"/>
      <c r="C32" s="386"/>
      <c r="D32" s="386"/>
      <c r="E32" s="179" t="str">
        <f>'5- Identificación de Riesgos'!D32</f>
        <v xml:space="preserve">No previsión de presupuestos </v>
      </c>
      <c r="F32" s="383"/>
      <c r="G32" s="499"/>
      <c r="H32" s="386"/>
      <c r="I32" s="478"/>
      <c r="J32" s="483"/>
      <c r="K32" s="483"/>
      <c r="L32" s="497"/>
      <c r="M32" s="386"/>
      <c r="N32" s="386"/>
      <c r="O32" s="183"/>
      <c r="P32" s="183"/>
      <c r="Q32" s="184"/>
    </row>
    <row r="33" spans="1:17" ht="12.6" customHeight="1">
      <c r="A33" s="417"/>
      <c r="B33" s="386"/>
      <c r="C33" s="386"/>
      <c r="D33" s="386"/>
      <c r="E33" s="179" t="str">
        <f>'5- Identificación de Riesgos'!D33</f>
        <v>Recibo tardio de presupuesto</v>
      </c>
      <c r="F33" s="383"/>
      <c r="G33" s="499"/>
      <c r="H33" s="386"/>
      <c r="I33" s="478"/>
      <c r="J33" s="483"/>
      <c r="K33" s="483"/>
      <c r="L33" s="497"/>
      <c r="M33" s="386"/>
      <c r="N33" s="386"/>
      <c r="O33" s="183"/>
      <c r="P33" s="183"/>
      <c r="Q33" s="184"/>
    </row>
    <row r="34" spans="1:17" ht="12.6" customHeight="1">
      <c r="A34" s="417"/>
      <c r="B34" s="386"/>
      <c r="C34" s="386"/>
      <c r="D34" s="386"/>
      <c r="E34" s="179" t="str">
        <f>'5- Identificación de Riesgos'!D34</f>
        <v>Falta de personal</v>
      </c>
      <c r="F34" s="383"/>
      <c r="G34" s="499"/>
      <c r="H34" s="386"/>
      <c r="I34" s="478"/>
      <c r="J34" s="483"/>
      <c r="K34" s="483"/>
      <c r="L34" s="497"/>
      <c r="M34" s="386"/>
      <c r="N34" s="386"/>
      <c r="O34" s="183"/>
      <c r="P34" s="183"/>
      <c r="Q34" s="184"/>
    </row>
    <row r="35" spans="1:17" ht="12.6" customHeight="1">
      <c r="A35" s="417"/>
      <c r="B35" s="386"/>
      <c r="C35" s="386"/>
      <c r="D35" s="386"/>
      <c r="E35" s="179" t="str">
        <f>'5- Identificación de Riesgos'!D35</f>
        <v>No planificar las actividades</v>
      </c>
      <c r="F35" s="383"/>
      <c r="G35" s="499"/>
      <c r="H35" s="386"/>
      <c r="I35" s="478"/>
      <c r="J35" s="483"/>
      <c r="K35" s="483"/>
      <c r="L35" s="497"/>
      <c r="M35" s="386"/>
      <c r="N35" s="386"/>
      <c r="O35" s="183"/>
      <c r="P35" s="183"/>
      <c r="Q35" s="184"/>
    </row>
    <row r="36" spans="1:17" ht="12.6" customHeight="1">
      <c r="A36" s="417"/>
      <c r="B36" s="386"/>
      <c r="C36" s="386"/>
      <c r="D36" s="386"/>
      <c r="E36" s="179" t="str">
        <f>'5- Identificación de Riesgos'!D36</f>
        <v>incumplimiento de los proveedores del servicio</v>
      </c>
      <c r="F36" s="383"/>
      <c r="G36" s="499"/>
      <c r="H36" s="386"/>
      <c r="I36" s="478"/>
      <c r="J36" s="483"/>
      <c r="K36" s="483"/>
      <c r="L36" s="497"/>
      <c r="M36" s="386"/>
      <c r="N36" s="386"/>
      <c r="O36" s="183"/>
      <c r="P36" s="183"/>
      <c r="Q36" s="184"/>
    </row>
    <row r="37" spans="1:17" ht="12.6" customHeight="1">
      <c r="A37" s="417"/>
      <c r="B37" s="386"/>
      <c r="C37" s="386"/>
      <c r="D37" s="386"/>
      <c r="E37" s="179">
        <f>'5- Identificación de Riesgos'!D37</f>
        <v>0</v>
      </c>
      <c r="F37" s="383"/>
      <c r="G37" s="499"/>
      <c r="H37" s="386"/>
      <c r="I37" s="478"/>
      <c r="J37" s="483"/>
      <c r="K37" s="483"/>
      <c r="L37" s="497"/>
      <c r="M37" s="386"/>
      <c r="N37" s="386"/>
      <c r="O37" s="183"/>
      <c r="P37" s="183"/>
      <c r="Q37" s="184"/>
    </row>
    <row r="38" spans="1:17" ht="12.6" customHeight="1">
      <c r="A38" s="417"/>
      <c r="B38" s="386"/>
      <c r="C38" s="386"/>
      <c r="D38" s="386"/>
      <c r="E38" s="179">
        <f>'5- Identificación de Riesgos'!D38</f>
        <v>0</v>
      </c>
      <c r="F38" s="383"/>
      <c r="G38" s="499"/>
      <c r="H38" s="386"/>
      <c r="I38" s="478"/>
      <c r="J38" s="483"/>
      <c r="K38" s="483"/>
      <c r="L38" s="497"/>
      <c r="M38" s="386"/>
      <c r="N38" s="386"/>
      <c r="O38" s="183"/>
      <c r="P38" s="183"/>
      <c r="Q38" s="184"/>
    </row>
    <row r="39" spans="1:17" ht="12.6" customHeight="1" thickBot="1">
      <c r="A39" s="418"/>
      <c r="B39" s="387"/>
      <c r="C39" s="387"/>
      <c r="D39" s="387"/>
      <c r="E39" s="180">
        <f>'5- Identificación de Riesgos'!D39</f>
        <v>0</v>
      </c>
      <c r="F39" s="384"/>
      <c r="G39" s="500"/>
      <c r="H39" s="387"/>
      <c r="I39" s="479"/>
      <c r="J39" s="484"/>
      <c r="K39" s="484"/>
      <c r="L39" s="501"/>
      <c r="M39" s="387"/>
      <c r="N39" s="387"/>
      <c r="O39" s="185"/>
      <c r="P39" s="185"/>
      <c r="Q39" s="186"/>
    </row>
    <row r="40" spans="1:17" ht="12.6" customHeight="1">
      <c r="A40" s="495">
        <f>'5- Identificación de Riesgos'!A40</f>
        <v>4</v>
      </c>
      <c r="B40" s="385" t="str">
        <f>'5- Identificación de Riesgos'!B40</f>
        <v xml:space="preserve">Recibir dádivas o beneficios a nombre propio o de terceros para  afectar la seguridad o confidencialidad de la información   </v>
      </c>
      <c r="C40" s="385" t="str">
        <f>'5- Identificación de Riesgos'!C40</f>
        <v>Recibir dádivas o beneficios a nombre propio o de terceros por   revelar información confidencial,  alterar, retener o no publicar información.</v>
      </c>
      <c r="D40" s="385" t="s">
        <v>285</v>
      </c>
      <c r="E40" s="259" t="str">
        <f>'5- Identificación de Riesgos'!D40</f>
        <v>1. Falta de ética y valores.</v>
      </c>
      <c r="F40" s="382" t="str">
        <f>'5- Identificación de Riesgos'!H40</f>
        <v>Muy Baja - 1</v>
      </c>
      <c r="G40" s="385" t="str">
        <f>'5- Identificación de Riesgos'!M40</f>
        <v>Catastrófico - 5</v>
      </c>
      <c r="H40" s="385" t="str">
        <f>'5- Identificación de Riesgos'!N40</f>
        <v>Extremo - 5</v>
      </c>
      <c r="I40" s="478"/>
      <c r="J40" s="504" t="str">
        <f>'6- Valoración Controles'!T40</f>
        <v>Muy Baja - 1</v>
      </c>
      <c r="K40" s="504" t="str">
        <f>'6- Valoración Controles'!U40</f>
        <v>Catastrófico - 5</v>
      </c>
      <c r="L40" s="505" t="e">
        <f>AVERAGE(#REF!)</f>
        <v>#REF!</v>
      </c>
      <c r="M40" s="385" t="str">
        <f>'6- Valoración Controles'!V40</f>
        <v>Extremo - 5</v>
      </c>
      <c r="N40" s="385" t="s">
        <v>342</v>
      </c>
      <c r="O40" s="260"/>
      <c r="P40" s="260"/>
      <c r="Q40" s="261"/>
    </row>
    <row r="41" spans="1:17" ht="12.6" customHeight="1">
      <c r="A41" s="417"/>
      <c r="B41" s="386"/>
      <c r="C41" s="386"/>
      <c r="D41" s="386"/>
      <c r="E41" s="179" t="str">
        <f>'5- Identificación de Riesgos'!D41</f>
        <v>2. Insuficientes programas de capacitación para la toma de conciencia debido al desconocimiento de la ley antisoborno (ISO 37001:2016), Plan Anticorrupción y  de los  valores y principios propios de la entidad.</v>
      </c>
      <c r="F41" s="383"/>
      <c r="G41" s="499"/>
      <c r="H41" s="386"/>
      <c r="I41" s="478"/>
      <c r="J41" s="483"/>
      <c r="K41" s="483"/>
      <c r="L41" s="497"/>
      <c r="M41" s="386"/>
      <c r="N41" s="386"/>
      <c r="O41" s="183"/>
      <c r="P41" s="183"/>
      <c r="Q41" s="184"/>
    </row>
    <row r="42" spans="1:17" ht="12.6" customHeight="1">
      <c r="A42" s="417"/>
      <c r="B42" s="386"/>
      <c r="C42" s="386"/>
      <c r="D42" s="386"/>
      <c r="E42" s="179" t="str">
        <f>'5- Identificación de Riesgos'!D42</f>
        <v>3. Desconocimiento del Código de Etica y Buen Gobierno.</v>
      </c>
      <c r="F42" s="383"/>
      <c r="G42" s="499"/>
      <c r="H42" s="386"/>
      <c r="I42" s="478"/>
      <c r="J42" s="483"/>
      <c r="K42" s="483"/>
      <c r="L42" s="497"/>
      <c r="M42" s="386"/>
      <c r="N42" s="386"/>
      <c r="O42" s="183"/>
      <c r="P42" s="183"/>
      <c r="Q42" s="184"/>
    </row>
    <row r="43" spans="1:17" ht="12.6" customHeight="1">
      <c r="A43" s="417"/>
      <c r="B43" s="386"/>
      <c r="C43" s="386"/>
      <c r="D43" s="386"/>
      <c r="E43" s="179" t="str">
        <f>'5- Identificación de Riesgos'!D43</f>
        <v>4. Falta o inaplicación de controles.</v>
      </c>
      <c r="F43" s="383"/>
      <c r="G43" s="499"/>
      <c r="H43" s="386"/>
      <c r="I43" s="478"/>
      <c r="J43" s="483"/>
      <c r="K43" s="483"/>
      <c r="L43" s="497"/>
      <c r="M43" s="386"/>
      <c r="N43" s="386"/>
      <c r="O43" s="183"/>
      <c r="P43" s="183"/>
      <c r="Q43" s="184"/>
    </row>
    <row r="44" spans="1:17" ht="12.6" customHeight="1">
      <c r="A44" s="417"/>
      <c r="B44" s="386"/>
      <c r="C44" s="386"/>
      <c r="D44" s="386"/>
      <c r="E44" s="179">
        <f>'5- Identificación de Riesgos'!D44</f>
        <v>0</v>
      </c>
      <c r="F44" s="383"/>
      <c r="G44" s="499"/>
      <c r="H44" s="386"/>
      <c r="I44" s="478"/>
      <c r="J44" s="483"/>
      <c r="K44" s="483"/>
      <c r="L44" s="497"/>
      <c r="M44" s="386"/>
      <c r="N44" s="386"/>
      <c r="O44" s="183"/>
      <c r="P44" s="183"/>
      <c r="Q44" s="184"/>
    </row>
    <row r="45" spans="1:17" ht="12.6" customHeight="1">
      <c r="A45" s="417"/>
      <c r="B45" s="386"/>
      <c r="C45" s="386"/>
      <c r="D45" s="386"/>
      <c r="E45" s="179">
        <f>'5- Identificación de Riesgos'!D45</f>
        <v>0</v>
      </c>
      <c r="F45" s="383"/>
      <c r="G45" s="499"/>
      <c r="H45" s="386"/>
      <c r="I45" s="478"/>
      <c r="J45" s="483"/>
      <c r="K45" s="483"/>
      <c r="L45" s="497"/>
      <c r="M45" s="386"/>
      <c r="N45" s="386"/>
      <c r="O45" s="183"/>
      <c r="P45" s="183"/>
      <c r="Q45" s="184"/>
    </row>
    <row r="46" spans="1:17" ht="12.6" customHeight="1">
      <c r="A46" s="417"/>
      <c r="B46" s="386"/>
      <c r="C46" s="386"/>
      <c r="D46" s="386"/>
      <c r="E46" s="179">
        <f>'5- Identificación de Riesgos'!D46</f>
        <v>0</v>
      </c>
      <c r="F46" s="383"/>
      <c r="G46" s="499"/>
      <c r="H46" s="386"/>
      <c r="I46" s="478"/>
      <c r="J46" s="483"/>
      <c r="K46" s="483"/>
      <c r="L46" s="497"/>
      <c r="M46" s="386"/>
      <c r="N46" s="386"/>
      <c r="O46" s="183"/>
      <c r="P46" s="183"/>
      <c r="Q46" s="184"/>
    </row>
    <row r="47" spans="1:17" ht="12.6" customHeight="1">
      <c r="A47" s="417"/>
      <c r="B47" s="386"/>
      <c r="C47" s="386"/>
      <c r="D47" s="386"/>
      <c r="E47" s="179">
        <f>'5- Identificación de Riesgos'!D47</f>
        <v>0</v>
      </c>
      <c r="F47" s="383"/>
      <c r="G47" s="499"/>
      <c r="H47" s="386"/>
      <c r="I47" s="478"/>
      <c r="J47" s="483"/>
      <c r="K47" s="483"/>
      <c r="L47" s="497"/>
      <c r="M47" s="386"/>
      <c r="N47" s="386"/>
      <c r="O47" s="183"/>
      <c r="P47" s="183"/>
      <c r="Q47" s="184"/>
    </row>
    <row r="48" spans="1:17" ht="12.6" customHeight="1">
      <c r="A48" s="417"/>
      <c r="B48" s="386"/>
      <c r="C48" s="386"/>
      <c r="D48" s="386"/>
      <c r="E48" s="179">
        <f>'5- Identificación de Riesgos'!D48</f>
        <v>0</v>
      </c>
      <c r="F48" s="383"/>
      <c r="G48" s="499"/>
      <c r="H48" s="386"/>
      <c r="I48" s="478"/>
      <c r="J48" s="483"/>
      <c r="K48" s="483"/>
      <c r="L48" s="497"/>
      <c r="M48" s="386"/>
      <c r="N48" s="386"/>
      <c r="O48" s="183"/>
      <c r="P48" s="183"/>
      <c r="Q48" s="184"/>
    </row>
    <row r="49" spans="1:17" ht="12.6" customHeight="1" thickBot="1">
      <c r="A49" s="438"/>
      <c r="B49" s="485"/>
      <c r="C49" s="485"/>
      <c r="D49" s="485"/>
      <c r="E49" s="254">
        <f>'5- Identificación de Riesgos'!D49</f>
        <v>0</v>
      </c>
      <c r="F49" s="494"/>
      <c r="G49" s="502"/>
      <c r="H49" s="485"/>
      <c r="I49" s="478"/>
      <c r="J49" s="503"/>
      <c r="K49" s="503"/>
      <c r="L49" s="498"/>
      <c r="M49" s="485"/>
      <c r="N49" s="485"/>
      <c r="O49" s="255"/>
      <c r="P49" s="255"/>
      <c r="Q49" s="256"/>
    </row>
    <row r="50" spans="1:17" ht="12.6" customHeight="1">
      <c r="A50" s="416">
        <f>'5- Identificación de Riesgos'!A50</f>
        <v>5</v>
      </c>
      <c r="B50" s="404" t="str">
        <f>'5- Identificación de Riesgos'!B50</f>
        <v>Ofrecer, prometer, entregar, aceptar o solicitar una ventaja indebida  para influir  en la toma de decisiones  para  la adquisición de predios en donación.</v>
      </c>
      <c r="C50" s="404" t="str">
        <f>'5- Identificación de Riesgos'!C50</f>
        <v>Cuando se emite un concepto favorable que conlleve a la adquisición de un predio por donación omitiendo el cumplimiento de los requisitos establecidos, con el fin de favorecer intereses particulares.</v>
      </c>
      <c r="D50" s="404" t="s">
        <v>285</v>
      </c>
      <c r="E50" s="178" t="str">
        <f>'5- Identificación de Riesgos'!D50</f>
        <v>Falta de ética de los servidores públicos (Debilidades en principios y valores)</v>
      </c>
      <c r="F50" s="415" t="str">
        <f>'5- Identificación de Riesgos'!H50</f>
        <v>Media - 3</v>
      </c>
      <c r="G50" s="404" t="str">
        <f>'5- Identificación de Riesgos'!M50</f>
        <v>Menor - 2</v>
      </c>
      <c r="H50" s="404" t="str">
        <f>'5- Identificación de Riesgos'!N50</f>
        <v>Moderado - 6</v>
      </c>
      <c r="I50" s="477"/>
      <c r="J50" s="482" t="str">
        <f>'6- Valoración Controles'!T50</f>
        <v>Media - 3</v>
      </c>
      <c r="K50" s="482" t="str">
        <f>'6- Valoración Controles'!U50</f>
        <v>Menor - 2</v>
      </c>
      <c r="L50" s="496" t="e">
        <f>AVERAGE(#REF!)</f>
        <v>#REF!</v>
      </c>
      <c r="M50" s="404" t="str">
        <f>'6- Valoración Controles'!V50</f>
        <v>Moderado - 6</v>
      </c>
      <c r="N50" s="404" t="s">
        <v>341</v>
      </c>
      <c r="O50" s="181"/>
      <c r="P50" s="181"/>
      <c r="Q50" s="182"/>
    </row>
    <row r="51" spans="1:17" ht="12.6" customHeight="1">
      <c r="A51" s="417"/>
      <c r="B51" s="386"/>
      <c r="C51" s="386"/>
      <c r="D51" s="386"/>
      <c r="E51" s="179" t="str">
        <f>'5- Identificación de Riesgos'!D51</f>
        <v>Falta de ética de terceros interesados  (Debilidades principios y valores)</v>
      </c>
      <c r="F51" s="383"/>
      <c r="G51" s="499"/>
      <c r="H51" s="386"/>
      <c r="I51" s="478"/>
      <c r="J51" s="483"/>
      <c r="K51" s="483"/>
      <c r="L51" s="497"/>
      <c r="M51" s="386"/>
      <c r="N51" s="386"/>
      <c r="O51" s="183"/>
      <c r="P51" s="183"/>
      <c r="Q51" s="184"/>
    </row>
    <row r="52" spans="1:17" ht="12.6" customHeight="1">
      <c r="A52" s="417"/>
      <c r="B52" s="386"/>
      <c r="C52" s="386"/>
      <c r="D52" s="386"/>
      <c r="E52" s="179" t="str">
        <f>'5- Identificación de Riesgos'!D52</f>
        <v>Debilidades en los controles técnicos para la Adquisición de lotes en donación.</v>
      </c>
      <c r="F52" s="383"/>
      <c r="G52" s="499"/>
      <c r="H52" s="386"/>
      <c r="I52" s="478"/>
      <c r="J52" s="483"/>
      <c r="K52" s="483"/>
      <c r="L52" s="497"/>
      <c r="M52" s="386"/>
      <c r="N52" s="386"/>
      <c r="O52" s="183"/>
      <c r="P52" s="183"/>
      <c r="Q52" s="184"/>
    </row>
    <row r="53" spans="1:17" ht="12.6" customHeight="1">
      <c r="A53" s="417"/>
      <c r="B53" s="386"/>
      <c r="C53" s="386"/>
      <c r="D53" s="386"/>
      <c r="E53" s="179">
        <f>'5- Identificación de Riesgos'!D53</f>
        <v>0</v>
      </c>
      <c r="F53" s="383"/>
      <c r="G53" s="499"/>
      <c r="H53" s="386"/>
      <c r="I53" s="478"/>
      <c r="J53" s="483"/>
      <c r="K53" s="483"/>
      <c r="L53" s="497"/>
      <c r="M53" s="386"/>
      <c r="N53" s="386"/>
      <c r="O53" s="183"/>
      <c r="P53" s="183"/>
      <c r="Q53" s="184"/>
    </row>
    <row r="54" spans="1:17" ht="12.6" customHeight="1">
      <c r="A54" s="417"/>
      <c r="B54" s="386"/>
      <c r="C54" s="386"/>
      <c r="D54" s="386"/>
      <c r="E54" s="179">
        <f>'5- Identificación de Riesgos'!D54</f>
        <v>0</v>
      </c>
      <c r="F54" s="383"/>
      <c r="G54" s="499"/>
      <c r="H54" s="386"/>
      <c r="I54" s="478"/>
      <c r="J54" s="483"/>
      <c r="K54" s="483"/>
      <c r="L54" s="497"/>
      <c r="M54" s="386"/>
      <c r="N54" s="386"/>
      <c r="O54" s="183"/>
      <c r="P54" s="183"/>
      <c r="Q54" s="184"/>
    </row>
    <row r="55" spans="1:17" ht="12.6" customHeight="1">
      <c r="A55" s="417"/>
      <c r="B55" s="386"/>
      <c r="C55" s="386"/>
      <c r="D55" s="386"/>
      <c r="E55" s="179">
        <f>'5- Identificación de Riesgos'!D55</f>
        <v>0</v>
      </c>
      <c r="F55" s="383"/>
      <c r="G55" s="499"/>
      <c r="H55" s="386"/>
      <c r="I55" s="478"/>
      <c r="J55" s="483"/>
      <c r="K55" s="483"/>
      <c r="L55" s="497"/>
      <c r="M55" s="386"/>
      <c r="N55" s="386"/>
      <c r="O55" s="183"/>
      <c r="P55" s="183"/>
      <c r="Q55" s="184"/>
    </row>
    <row r="56" spans="1:17" ht="12.6" customHeight="1">
      <c r="A56" s="417"/>
      <c r="B56" s="386"/>
      <c r="C56" s="386"/>
      <c r="D56" s="386"/>
      <c r="E56" s="179">
        <f>'5- Identificación de Riesgos'!D56</f>
        <v>0</v>
      </c>
      <c r="F56" s="383"/>
      <c r="G56" s="499"/>
      <c r="H56" s="386"/>
      <c r="I56" s="478"/>
      <c r="J56" s="483"/>
      <c r="K56" s="483"/>
      <c r="L56" s="497"/>
      <c r="M56" s="386"/>
      <c r="N56" s="386"/>
      <c r="O56" s="183"/>
      <c r="P56" s="183"/>
      <c r="Q56" s="184"/>
    </row>
    <row r="57" spans="1:17" ht="12.6" customHeight="1">
      <c r="A57" s="417"/>
      <c r="B57" s="386"/>
      <c r="C57" s="386"/>
      <c r="D57" s="386"/>
      <c r="E57" s="179">
        <f>'5- Identificación de Riesgos'!D57</f>
        <v>0</v>
      </c>
      <c r="F57" s="383"/>
      <c r="G57" s="499"/>
      <c r="H57" s="386"/>
      <c r="I57" s="478"/>
      <c r="J57" s="483"/>
      <c r="K57" s="483"/>
      <c r="L57" s="497"/>
      <c r="M57" s="386"/>
      <c r="N57" s="386"/>
      <c r="O57" s="183"/>
      <c r="P57" s="183"/>
      <c r="Q57" s="184"/>
    </row>
    <row r="58" spans="1:17" ht="12.6" customHeight="1">
      <c r="A58" s="417"/>
      <c r="B58" s="386"/>
      <c r="C58" s="386"/>
      <c r="D58" s="386"/>
      <c r="E58" s="179">
        <f>'5- Identificación de Riesgos'!D58</f>
        <v>0</v>
      </c>
      <c r="F58" s="383"/>
      <c r="G58" s="499"/>
      <c r="H58" s="386"/>
      <c r="I58" s="478"/>
      <c r="J58" s="483"/>
      <c r="K58" s="483"/>
      <c r="L58" s="497"/>
      <c r="M58" s="386"/>
      <c r="N58" s="386"/>
      <c r="O58" s="183"/>
      <c r="P58" s="183"/>
      <c r="Q58" s="184"/>
    </row>
    <row r="59" spans="1:17" ht="12.6" customHeight="1" thickBot="1">
      <c r="A59" s="418"/>
      <c r="B59" s="387"/>
      <c r="C59" s="387"/>
      <c r="D59" s="387"/>
      <c r="E59" s="180">
        <f>'5- Identificación de Riesgos'!D59</f>
        <v>0</v>
      </c>
      <c r="F59" s="384"/>
      <c r="G59" s="500"/>
      <c r="H59" s="387"/>
      <c r="I59" s="479"/>
      <c r="J59" s="484"/>
      <c r="K59" s="484"/>
      <c r="L59" s="501"/>
      <c r="M59" s="387"/>
      <c r="N59" s="387"/>
      <c r="O59" s="185"/>
      <c r="P59" s="185"/>
      <c r="Q59" s="186"/>
    </row>
    <row r="60" spans="1:17" ht="30">
      <c r="A60" s="416">
        <f>'5- Identificación de Riesgos'!A60</f>
        <v>6</v>
      </c>
      <c r="B60" s="404" t="str">
        <f>'5- Identificación de Riesgos'!B60</f>
        <v>Ofrecer, prometer, entregar, aceptar o solicitar una ventaja indebida para conseguir el favorecimiento competitivo  en  la evaluación técnica (proceso de selección) en  contratos de Estudios y Diseños o Construcción de sedes y despachos judiciales.</v>
      </c>
      <c r="C60" s="404" t="str">
        <f>'5- Identificación de Riesgos'!C60</f>
        <v>Cuando se emite un concepto técnico basado en una evaluación que redunde en ventajas para agentes internos y externos, sin la adecuada justificación técnica.</v>
      </c>
      <c r="D60" s="404" t="s">
        <v>285</v>
      </c>
      <c r="E60" s="178" t="str">
        <f>'5- Identificación de Riesgos'!D60</f>
        <v>Falta de ética de los servidores públicos (Debilidades en principios y valores)</v>
      </c>
      <c r="F60" s="415" t="str">
        <f>'5- Identificación de Riesgos'!H60</f>
        <v>Muy Baja - 1</v>
      </c>
      <c r="G60" s="404" t="str">
        <f>'5- Identificación de Riesgos'!M60</f>
        <v>Mayor - 4</v>
      </c>
      <c r="H60" s="404" t="str">
        <f>'5- Identificación de Riesgos'!N60</f>
        <v>Alto  - 4</v>
      </c>
      <c r="I60" s="477"/>
      <c r="J60" s="482" t="str">
        <f>'6- Valoración Controles'!T60</f>
        <v>Muy Baja - 1</v>
      </c>
      <c r="K60" s="482" t="str">
        <f>'6- Valoración Controles'!U60</f>
        <v>Moderado - 3</v>
      </c>
      <c r="L60" s="496" t="e">
        <f>AVERAGE(#REF!)</f>
        <v>#REF!</v>
      </c>
      <c r="M60" s="404" t="str">
        <f>'6- Valoración Controles'!V60</f>
        <v>Moderado - 3</v>
      </c>
      <c r="N60" s="404" t="s">
        <v>341</v>
      </c>
      <c r="O60" s="181"/>
      <c r="P60" s="181"/>
      <c r="Q60" s="182"/>
    </row>
    <row r="61" spans="1:17" ht="30" customHeight="1">
      <c r="A61" s="417"/>
      <c r="B61" s="386"/>
      <c r="C61" s="386"/>
      <c r="D61" s="386"/>
      <c r="E61" s="179" t="str">
        <f>'5- Identificación de Riesgos'!D61</f>
        <v>Falta de ética de terceros interesados  (Debilidades principios y valores)</v>
      </c>
      <c r="F61" s="383"/>
      <c r="G61" s="499"/>
      <c r="H61" s="386"/>
      <c r="I61" s="478"/>
      <c r="J61" s="483"/>
      <c r="K61" s="483"/>
      <c r="L61" s="497"/>
      <c r="M61" s="386"/>
      <c r="N61" s="386"/>
      <c r="O61" s="183"/>
      <c r="P61" s="183"/>
      <c r="Q61" s="184"/>
    </row>
    <row r="62" spans="1:17" ht="60">
      <c r="A62" s="417"/>
      <c r="B62" s="386"/>
      <c r="C62" s="386"/>
      <c r="D62" s="386"/>
      <c r="E62" s="179" t="str">
        <f>'5- Identificación de Riesgos'!D62</f>
        <v>Debilidades en los controles de los procedimientos de contratación en lo relacionado con la evaluación técnica para la selección de contratistas.</v>
      </c>
      <c r="F62" s="383"/>
      <c r="G62" s="499"/>
      <c r="H62" s="386"/>
      <c r="I62" s="478"/>
      <c r="J62" s="483"/>
      <c r="K62" s="483"/>
      <c r="L62" s="497"/>
      <c r="M62" s="386"/>
      <c r="N62" s="386"/>
      <c r="O62" s="183"/>
      <c r="P62" s="183"/>
      <c r="Q62" s="184"/>
    </row>
    <row r="63" spans="1:17">
      <c r="A63" s="417"/>
      <c r="B63" s="386"/>
      <c r="C63" s="386"/>
      <c r="D63" s="386"/>
      <c r="E63" s="179">
        <f>'5- Identificación de Riesgos'!D63</f>
        <v>0</v>
      </c>
      <c r="F63" s="383"/>
      <c r="G63" s="499"/>
      <c r="H63" s="386"/>
      <c r="I63" s="478"/>
      <c r="J63" s="483"/>
      <c r="K63" s="483"/>
      <c r="L63" s="497"/>
      <c r="M63" s="386"/>
      <c r="N63" s="386"/>
      <c r="O63" s="183"/>
      <c r="P63" s="183"/>
      <c r="Q63" s="184"/>
    </row>
    <row r="64" spans="1:17">
      <c r="A64" s="417"/>
      <c r="B64" s="386"/>
      <c r="C64" s="386"/>
      <c r="D64" s="386"/>
      <c r="E64" s="179">
        <f>'5- Identificación de Riesgos'!D64</f>
        <v>0</v>
      </c>
      <c r="F64" s="383"/>
      <c r="G64" s="499"/>
      <c r="H64" s="386"/>
      <c r="I64" s="478"/>
      <c r="J64" s="483"/>
      <c r="K64" s="483"/>
      <c r="L64" s="497"/>
      <c r="M64" s="386"/>
      <c r="N64" s="386"/>
      <c r="O64" s="183"/>
      <c r="P64" s="183"/>
      <c r="Q64" s="184"/>
    </row>
    <row r="65" spans="1:17">
      <c r="A65" s="417"/>
      <c r="B65" s="386"/>
      <c r="C65" s="386"/>
      <c r="D65" s="386"/>
      <c r="E65" s="179">
        <f>'5- Identificación de Riesgos'!D65</f>
        <v>0</v>
      </c>
      <c r="F65" s="383"/>
      <c r="G65" s="499"/>
      <c r="H65" s="386"/>
      <c r="I65" s="478"/>
      <c r="J65" s="483"/>
      <c r="K65" s="483"/>
      <c r="L65" s="497"/>
      <c r="M65" s="386"/>
      <c r="N65" s="386"/>
      <c r="O65" s="183"/>
      <c r="P65" s="183"/>
      <c r="Q65" s="184"/>
    </row>
    <row r="66" spans="1:17">
      <c r="A66" s="417"/>
      <c r="B66" s="386"/>
      <c r="C66" s="386"/>
      <c r="D66" s="386"/>
      <c r="E66" s="179">
        <f>'5- Identificación de Riesgos'!D66</f>
        <v>0</v>
      </c>
      <c r="F66" s="383"/>
      <c r="G66" s="499"/>
      <c r="H66" s="386"/>
      <c r="I66" s="478"/>
      <c r="J66" s="483"/>
      <c r="K66" s="483"/>
      <c r="L66" s="497"/>
      <c r="M66" s="386"/>
      <c r="N66" s="386"/>
      <c r="O66" s="183"/>
      <c r="P66" s="183"/>
      <c r="Q66" s="184"/>
    </row>
    <row r="67" spans="1:17">
      <c r="A67" s="417"/>
      <c r="B67" s="386"/>
      <c r="C67" s="386"/>
      <c r="D67" s="386"/>
      <c r="E67" s="179">
        <f>'5- Identificación de Riesgos'!D67</f>
        <v>0</v>
      </c>
      <c r="F67" s="383"/>
      <c r="G67" s="499"/>
      <c r="H67" s="386"/>
      <c r="I67" s="478"/>
      <c r="J67" s="483"/>
      <c r="K67" s="483"/>
      <c r="L67" s="497"/>
      <c r="M67" s="386"/>
      <c r="N67" s="386"/>
      <c r="O67" s="183"/>
      <c r="P67" s="183"/>
      <c r="Q67" s="184"/>
    </row>
    <row r="68" spans="1:17">
      <c r="A68" s="417"/>
      <c r="B68" s="386"/>
      <c r="C68" s="386"/>
      <c r="D68" s="386"/>
      <c r="E68" s="179">
        <f>'5- Identificación de Riesgos'!D68</f>
        <v>0</v>
      </c>
      <c r="F68" s="383"/>
      <c r="G68" s="499"/>
      <c r="H68" s="386"/>
      <c r="I68" s="478"/>
      <c r="J68" s="483"/>
      <c r="K68" s="483"/>
      <c r="L68" s="497"/>
      <c r="M68" s="386"/>
      <c r="N68" s="386"/>
      <c r="O68" s="183"/>
      <c r="P68" s="183"/>
      <c r="Q68" s="184"/>
    </row>
    <row r="69" spans="1:17" ht="15.75" thickBot="1">
      <c r="A69" s="418"/>
      <c r="B69" s="387"/>
      <c r="C69" s="387"/>
      <c r="D69" s="387"/>
      <c r="E69" s="180">
        <f>'5- Identificación de Riesgos'!D69</f>
        <v>0</v>
      </c>
      <c r="F69" s="384"/>
      <c r="G69" s="500"/>
      <c r="H69" s="387"/>
      <c r="I69" s="479"/>
      <c r="J69" s="484"/>
      <c r="K69" s="484"/>
      <c r="L69" s="501"/>
      <c r="M69" s="387"/>
      <c r="N69" s="387"/>
      <c r="O69" s="185"/>
      <c r="P69" s="185"/>
      <c r="Q69" s="186"/>
    </row>
    <row r="70" spans="1:17" ht="30">
      <c r="A70" s="416">
        <f>'5- Identificación de Riesgos'!A70</f>
        <v>7</v>
      </c>
      <c r="B70" s="404" t="str">
        <f>'5- Identificación de Riesgos'!B70</f>
        <v>Ofrecer, prometer, entregar, aceptar o solicitar una ventaja indebida para conseguir el favorecimiento competitivo  en  la adición  de  contratos de Estudios y Diseños o construcción de sedes y despachos judiciales.</v>
      </c>
      <c r="C70" s="404" t="str">
        <f>'5- Identificación de Riesgos'!C70</f>
        <v>Cuando se adicionen contratos que son ventajosos para agentes internos y externos, sin la adecuada justificación que soporte su valor.</v>
      </c>
      <c r="D70" s="404" t="s">
        <v>285</v>
      </c>
      <c r="E70" s="178" t="str">
        <f>'5- Identificación de Riesgos'!D70</f>
        <v>Falta de ética de los servidores públicos (Debilidades en principios y valores)</v>
      </c>
      <c r="F70" s="415" t="str">
        <f>'5- Identificación de Riesgos'!H70</f>
        <v>Muy Baja - 1</v>
      </c>
      <c r="G70" s="404" t="str">
        <f>'5- Identificación de Riesgos'!M70</f>
        <v>Moderado - 3</v>
      </c>
      <c r="H70" s="404" t="str">
        <f>'5- Identificación de Riesgos'!N70</f>
        <v>Moderado - 3</v>
      </c>
      <c r="I70" s="506"/>
      <c r="J70" s="482" t="str">
        <f>'6- Valoración Controles'!T70</f>
        <v>Muy Baja - 1</v>
      </c>
      <c r="K70" s="482" t="str">
        <f>'6- Valoración Controles'!U70</f>
        <v>Menor - 2</v>
      </c>
      <c r="L70" s="496" t="e">
        <f>AVERAGE(#REF!)</f>
        <v>#REF!</v>
      </c>
      <c r="M70" s="404" t="str">
        <f>'6- Valoración Controles'!V70</f>
        <v>Bajo - 2</v>
      </c>
      <c r="N70" s="404" t="s">
        <v>341</v>
      </c>
      <c r="O70" s="257"/>
      <c r="P70" s="257"/>
      <c r="Q70" s="258"/>
    </row>
    <row r="71" spans="1:17" ht="30">
      <c r="A71" s="417"/>
      <c r="B71" s="386"/>
      <c r="C71" s="386"/>
      <c r="D71" s="386"/>
      <c r="E71" s="179" t="str">
        <f>'5- Identificación de Riesgos'!D71</f>
        <v>Falta de ética de terceros interesados  (Debilidades principios y valores)</v>
      </c>
      <c r="F71" s="383"/>
      <c r="G71" s="499"/>
      <c r="H71" s="386"/>
      <c r="I71" s="507"/>
      <c r="J71" s="483"/>
      <c r="K71" s="483"/>
      <c r="L71" s="497"/>
      <c r="M71" s="386"/>
      <c r="N71" s="386"/>
      <c r="O71" s="183"/>
      <c r="P71" s="183"/>
      <c r="Q71" s="184"/>
    </row>
    <row r="72" spans="1:17" ht="60">
      <c r="A72" s="417"/>
      <c r="B72" s="386"/>
      <c r="C72" s="386"/>
      <c r="D72" s="386"/>
      <c r="E72" s="179" t="str">
        <f>'5- Identificación de Riesgos'!D72</f>
        <v>Debilidades en los controles de los procedimientos de contratación en lo relacionado con la identificación de necesidades.</v>
      </c>
      <c r="F72" s="383"/>
      <c r="G72" s="499"/>
      <c r="H72" s="386"/>
      <c r="I72" s="507"/>
      <c r="J72" s="483"/>
      <c r="K72" s="483"/>
      <c r="L72" s="497"/>
      <c r="M72" s="386"/>
      <c r="N72" s="386"/>
      <c r="O72" s="183"/>
      <c r="P72" s="183"/>
      <c r="Q72" s="184"/>
    </row>
    <row r="73" spans="1:17">
      <c r="A73" s="417"/>
      <c r="B73" s="386"/>
      <c r="C73" s="386"/>
      <c r="D73" s="386"/>
      <c r="E73" s="179">
        <f>'5- Identificación de Riesgos'!D73</f>
        <v>0</v>
      </c>
      <c r="F73" s="383"/>
      <c r="G73" s="499"/>
      <c r="H73" s="386"/>
      <c r="I73" s="507"/>
      <c r="J73" s="483"/>
      <c r="K73" s="483"/>
      <c r="L73" s="497"/>
      <c r="M73" s="386"/>
      <c r="N73" s="386"/>
      <c r="O73" s="183"/>
      <c r="P73" s="183"/>
      <c r="Q73" s="184"/>
    </row>
    <row r="74" spans="1:17">
      <c r="A74" s="417"/>
      <c r="B74" s="386"/>
      <c r="C74" s="386"/>
      <c r="D74" s="386"/>
      <c r="E74" s="179">
        <f>'5- Identificación de Riesgos'!D74</f>
        <v>0</v>
      </c>
      <c r="F74" s="383"/>
      <c r="G74" s="499"/>
      <c r="H74" s="386"/>
      <c r="I74" s="507"/>
      <c r="J74" s="483"/>
      <c r="K74" s="483"/>
      <c r="L74" s="497"/>
      <c r="M74" s="386"/>
      <c r="N74" s="386"/>
      <c r="O74" s="183"/>
      <c r="P74" s="183"/>
      <c r="Q74" s="184"/>
    </row>
    <row r="75" spans="1:17">
      <c r="A75" s="417"/>
      <c r="B75" s="386"/>
      <c r="C75" s="386"/>
      <c r="D75" s="386"/>
      <c r="E75" s="179">
        <f>'5- Identificación de Riesgos'!D75</f>
        <v>0</v>
      </c>
      <c r="F75" s="383"/>
      <c r="G75" s="499"/>
      <c r="H75" s="386"/>
      <c r="I75" s="507"/>
      <c r="J75" s="483"/>
      <c r="K75" s="483"/>
      <c r="L75" s="497"/>
      <c r="M75" s="386"/>
      <c r="N75" s="386"/>
      <c r="O75" s="183"/>
      <c r="P75" s="183"/>
      <c r="Q75" s="184"/>
    </row>
    <row r="76" spans="1:17">
      <c r="A76" s="417"/>
      <c r="B76" s="386"/>
      <c r="C76" s="386"/>
      <c r="D76" s="386"/>
      <c r="E76" s="179">
        <f>'5- Identificación de Riesgos'!D76</f>
        <v>0</v>
      </c>
      <c r="F76" s="383"/>
      <c r="G76" s="499"/>
      <c r="H76" s="386"/>
      <c r="I76" s="507"/>
      <c r="J76" s="483"/>
      <c r="K76" s="483"/>
      <c r="L76" s="497"/>
      <c r="M76" s="386"/>
      <c r="N76" s="386"/>
      <c r="O76" s="183"/>
      <c r="P76" s="183"/>
      <c r="Q76" s="184"/>
    </row>
    <row r="77" spans="1:17">
      <c r="A77" s="417"/>
      <c r="B77" s="386"/>
      <c r="C77" s="386"/>
      <c r="D77" s="386"/>
      <c r="E77" s="179">
        <f>'5- Identificación de Riesgos'!D77</f>
        <v>0</v>
      </c>
      <c r="F77" s="383"/>
      <c r="G77" s="499"/>
      <c r="H77" s="386"/>
      <c r="I77" s="507"/>
      <c r="J77" s="483"/>
      <c r="K77" s="483"/>
      <c r="L77" s="497"/>
      <c r="M77" s="386"/>
      <c r="N77" s="386"/>
      <c r="O77" s="183"/>
      <c r="P77" s="183"/>
      <c r="Q77" s="184"/>
    </row>
    <row r="78" spans="1:17">
      <c r="A78" s="417"/>
      <c r="B78" s="386"/>
      <c r="C78" s="386"/>
      <c r="D78" s="386"/>
      <c r="E78" s="179">
        <f>'5- Identificación de Riesgos'!D78</f>
        <v>0</v>
      </c>
      <c r="F78" s="383"/>
      <c r="G78" s="499"/>
      <c r="H78" s="386"/>
      <c r="I78" s="507"/>
      <c r="J78" s="483"/>
      <c r="K78" s="483"/>
      <c r="L78" s="497"/>
      <c r="M78" s="386"/>
      <c r="N78" s="386"/>
      <c r="O78" s="183"/>
      <c r="P78" s="183"/>
      <c r="Q78" s="184"/>
    </row>
    <row r="79" spans="1:17" ht="15.75" thickBot="1">
      <c r="A79" s="418"/>
      <c r="B79" s="387"/>
      <c r="C79" s="387"/>
      <c r="D79" s="387"/>
      <c r="E79" s="180">
        <f>'5- Identificación de Riesgos'!D79</f>
        <v>0</v>
      </c>
      <c r="F79" s="384"/>
      <c r="G79" s="500"/>
      <c r="H79" s="387"/>
      <c r="I79" s="508"/>
      <c r="J79" s="484"/>
      <c r="K79" s="484"/>
      <c r="L79" s="501"/>
      <c r="M79" s="387"/>
      <c r="N79" s="387"/>
      <c r="O79" s="185"/>
      <c r="P79" s="185"/>
      <c r="Q79" s="186"/>
    </row>
  </sheetData>
  <mergeCells count="11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G60:G69"/>
    <mergeCell ref="H60:H6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C20:C29"/>
    <mergeCell ref="D20:D29"/>
    <mergeCell ref="L10:L19"/>
    <mergeCell ref="F40:F49"/>
    <mergeCell ref="M30:M39"/>
    <mergeCell ref="N30:N39"/>
    <mergeCell ref="G30:G39"/>
    <mergeCell ref="H30:H39"/>
    <mergeCell ref="J30:J39"/>
    <mergeCell ref="K30:K39"/>
    <mergeCell ref="L30:L39"/>
    <mergeCell ref="F20:F29"/>
    <mergeCell ref="G20:G29"/>
    <mergeCell ref="H20:H29"/>
    <mergeCell ref="J20:J29"/>
    <mergeCell ref="L20:L29"/>
    <mergeCell ref="G10:G19"/>
    <mergeCell ref="H10:H19"/>
    <mergeCell ref="J10:J19"/>
    <mergeCell ref="K10:K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s>
  <conditionalFormatting sqref="F10 F20 F30">
    <cfRule type="containsText" dxfId="350" priority="504" operator="containsText" text="Media">
      <formula>NOT(ISERROR(SEARCH("Media",F10)))</formula>
    </cfRule>
    <cfRule type="containsText" dxfId="349" priority="490" operator="containsText" text="Muy Alta">
      <formula>NOT(ISERROR(SEARCH("Muy Alta",F10)))</formula>
    </cfRule>
    <cfRule type="containsText" dxfId="348" priority="489" operator="containsText" text="Baja">
      <formula>NOT(ISERROR(SEARCH("Baja",F10)))</formula>
    </cfRule>
    <cfRule type="containsText" dxfId="347" priority="488" operator="containsText" text="Muy Baja">
      <formula>NOT(ISERROR(SEARCH("Muy Baja",F10)))</formula>
    </cfRule>
    <cfRule type="cellIs" dxfId="346" priority="509" operator="between">
      <formula>1</formula>
      <formula>2</formula>
    </cfRule>
    <cfRule type="containsText" dxfId="345" priority="506" operator="containsText" text="Muy baja">
      <formula>NOT(ISERROR(SEARCH("Muy baja",F10)))</formula>
    </cfRule>
    <cfRule type="containsText" dxfId="344" priority="505" operator="containsText" text="Baja">
      <formula>NOT(ISERROR(SEARCH("Baja",F10)))</formula>
    </cfRule>
    <cfRule type="cellIs" dxfId="343" priority="510" operator="between">
      <formula>0</formula>
      <formula>2</formula>
    </cfRule>
    <cfRule type="containsText" dxfId="342" priority="503" operator="containsText" text="Alta">
      <formula>NOT(ISERROR(SEARCH("Alta",F10)))</formula>
    </cfRule>
    <cfRule type="containsText" dxfId="341" priority="502" operator="containsText" text="Muy bajo">
      <formula>NOT(ISERROR(SEARCH("Muy bajo",F10)))</formula>
    </cfRule>
    <cfRule type="containsText" dxfId="340" priority="501" operator="containsText" text="Muy Baja'Tabla probabilidad'!">
      <formula>NOT(ISERROR(SEARCH("Muy Baja'Tabla probabilidad'!",F10)))</formula>
    </cfRule>
    <cfRule type="containsText" dxfId="339" priority="500" operator="containsText" text="Muy Baja">
      <formula>NOT(ISERROR(SEARCH("Muy Baja",F10)))</formula>
    </cfRule>
    <cfRule type="containsText" dxfId="338" priority="499" operator="containsText" text="Muy Baja">
      <formula>NOT(ISERROR(SEARCH("Muy Baja",F10)))</formula>
    </cfRule>
    <cfRule type="containsText" dxfId="337" priority="498" operator="containsText" text="Muy Baja">
      <formula>NOT(ISERROR(SEARCH("Muy Baja",F10)))</formula>
    </cfRule>
    <cfRule type="containsText" dxfId="336" priority="497" operator="containsText" text="Baja">
      <formula>NOT(ISERROR(SEARCH("Baja",F10)))</formula>
    </cfRule>
    <cfRule type="containsText" dxfId="335" priority="496" operator="containsText" text="Muy Baja">
      <formula>NOT(ISERROR(SEARCH("Muy Baja",F10)))</formula>
    </cfRule>
    <cfRule type="containsText" dxfId="334" priority="492" operator="containsText" text="Alta">
      <formula>NOT(ISERROR(SEARCH("Alta",F10)))</formula>
    </cfRule>
    <cfRule type="containsText" dxfId="333" priority="495" operator="containsText" text="Media">
      <formula>NOT(ISERROR(SEARCH("Media",F10)))</formula>
    </cfRule>
    <cfRule type="containsText" dxfId="332" priority="494" operator="containsText" text="Media">
      <formula>NOT(ISERROR(SEARCH("Media",F10)))</formula>
    </cfRule>
    <cfRule type="containsText" dxfId="331" priority="493" operator="containsText" text="Media">
      <formula>NOT(ISERROR(SEARCH("Media",F10)))</formula>
    </cfRule>
  </conditionalFormatting>
  <conditionalFormatting sqref="F40">
    <cfRule type="containsText" dxfId="330" priority="99" operator="containsText" text="Muy Alta">
      <formula>NOT(ISERROR(SEARCH("Muy Alta",F40)))</formula>
    </cfRule>
    <cfRule type="containsText" dxfId="329" priority="98" operator="containsText" text="Baja">
      <formula>NOT(ISERROR(SEARCH("Baja",F40)))</formula>
    </cfRule>
    <cfRule type="containsText" dxfId="328" priority="97" operator="containsText" text="Muy Baja">
      <formula>NOT(ISERROR(SEARCH("Muy Baja",F40)))</formula>
    </cfRule>
    <cfRule type="containsText" dxfId="327" priority="108" operator="containsText" text="Muy Baja">
      <formula>NOT(ISERROR(SEARCH("Muy Baja",F40)))</formula>
    </cfRule>
    <cfRule type="containsText" dxfId="326" priority="107" operator="containsText" text="Muy Baja">
      <formula>NOT(ISERROR(SEARCH("Muy Baja",F40)))</formula>
    </cfRule>
    <cfRule type="containsText" dxfId="325" priority="106" operator="containsText" text="Baja">
      <formula>NOT(ISERROR(SEARCH("Baja",F40)))</formula>
    </cfRule>
    <cfRule type="containsText" dxfId="324" priority="105" operator="containsText" text="Muy Baja">
      <formula>NOT(ISERROR(SEARCH("Muy Baja",F40)))</formula>
    </cfRule>
    <cfRule type="containsText" dxfId="323" priority="104" operator="containsText" text="Media">
      <formula>NOT(ISERROR(SEARCH("Media",F40)))</formula>
    </cfRule>
    <cfRule type="containsText" dxfId="322" priority="103" operator="containsText" text="Media">
      <formula>NOT(ISERROR(SEARCH("Media",F40)))</formula>
    </cfRule>
    <cfRule type="cellIs" dxfId="321" priority="119" operator="between">
      <formula>0</formula>
      <formula>2</formula>
    </cfRule>
    <cfRule type="cellIs" dxfId="320" priority="118" operator="between">
      <formula>1</formula>
      <formula>2</formula>
    </cfRule>
    <cfRule type="containsText" dxfId="319" priority="102" operator="containsText" text="Media">
      <formula>NOT(ISERROR(SEARCH("Media",F40)))</formula>
    </cfRule>
    <cfRule type="containsText" dxfId="318" priority="101" operator="containsText" text="Alta">
      <formula>NOT(ISERROR(SEARCH("Alta",F40)))</formula>
    </cfRule>
    <cfRule type="containsText" dxfId="317" priority="111" operator="containsText" text="Muy bajo">
      <formula>NOT(ISERROR(SEARCH("Muy bajo",F40)))</formula>
    </cfRule>
    <cfRule type="containsText" dxfId="316" priority="110" operator="containsText" text="Muy Baja'Tabla probabilidad'!">
      <formula>NOT(ISERROR(SEARCH("Muy Baja'Tabla probabilidad'!",F40)))</formula>
    </cfRule>
    <cfRule type="containsText" dxfId="315" priority="115" operator="containsText" text="Muy baja">
      <formula>NOT(ISERROR(SEARCH("Muy baja",F40)))</formula>
    </cfRule>
    <cfRule type="containsText" dxfId="314" priority="114" operator="containsText" text="Baja">
      <formula>NOT(ISERROR(SEARCH("Baja",F40)))</formula>
    </cfRule>
    <cfRule type="containsText" dxfId="313" priority="113" operator="containsText" text="Media">
      <formula>NOT(ISERROR(SEARCH("Media",F40)))</formula>
    </cfRule>
    <cfRule type="containsText" dxfId="312" priority="112" operator="containsText" text="Alta">
      <formula>NOT(ISERROR(SEARCH("Alta",F40)))</formula>
    </cfRule>
    <cfRule type="containsText" dxfId="311" priority="109" operator="containsText" text="Muy Baja">
      <formula>NOT(ISERROR(SEARCH("Muy Baja",F40)))</formula>
    </cfRule>
  </conditionalFormatting>
  <conditionalFormatting sqref="F50 F60 F70">
    <cfRule type="containsText" dxfId="310" priority="44" operator="containsText" text="Baja">
      <formula>NOT(ISERROR(SEARCH("Baja",F50)))</formula>
    </cfRule>
    <cfRule type="containsText" dxfId="309" priority="43" operator="containsText" text="Muy Baja">
      <formula>NOT(ISERROR(SEARCH("Muy Baja",F50)))</formula>
    </cfRule>
    <cfRule type="containsText" dxfId="308" priority="60" operator="containsText" text="Baja">
      <formula>NOT(ISERROR(SEARCH("Baja",F50)))</formula>
    </cfRule>
    <cfRule type="containsText" dxfId="307" priority="61" operator="containsText" text="Muy baja">
      <formula>NOT(ISERROR(SEARCH("Muy baja",F50)))</formula>
    </cfRule>
    <cfRule type="containsText" dxfId="306" priority="45" operator="containsText" text="Muy Alta">
      <formula>NOT(ISERROR(SEARCH("Muy Alta",F50)))</formula>
    </cfRule>
    <cfRule type="cellIs" dxfId="305" priority="64" operator="between">
      <formula>1</formula>
      <formula>2</formula>
    </cfRule>
    <cfRule type="cellIs" dxfId="304" priority="65" operator="between">
      <formula>0</formula>
      <formula>2</formula>
    </cfRule>
    <cfRule type="containsText" dxfId="303" priority="47" operator="containsText" text="Alta">
      <formula>NOT(ISERROR(SEARCH("Alta",F50)))</formula>
    </cfRule>
    <cfRule type="containsText" dxfId="302" priority="48" operator="containsText" text="Media">
      <formula>NOT(ISERROR(SEARCH("Media",F50)))</formula>
    </cfRule>
    <cfRule type="containsText" dxfId="301" priority="49" operator="containsText" text="Media">
      <formula>NOT(ISERROR(SEARCH("Media",F50)))</formula>
    </cfRule>
    <cfRule type="containsText" dxfId="300" priority="50" operator="containsText" text="Media">
      <formula>NOT(ISERROR(SEARCH("Media",F50)))</formula>
    </cfRule>
    <cfRule type="containsText" dxfId="299" priority="51" operator="containsText" text="Muy Baja">
      <formula>NOT(ISERROR(SEARCH("Muy Baja",F50)))</formula>
    </cfRule>
    <cfRule type="containsText" dxfId="298" priority="54" operator="containsText" text="Muy Baja">
      <formula>NOT(ISERROR(SEARCH("Muy Baja",F50)))</formula>
    </cfRule>
    <cfRule type="containsText" dxfId="297" priority="52" operator="containsText" text="Baja">
      <formula>NOT(ISERROR(SEARCH("Baja",F50)))</formula>
    </cfRule>
    <cfRule type="containsText" dxfId="296" priority="53" operator="containsText" text="Muy Baja">
      <formula>NOT(ISERROR(SEARCH("Muy Baja",F50)))</formula>
    </cfRule>
    <cfRule type="containsText" dxfId="295" priority="55" operator="containsText" text="Muy Baja">
      <formula>NOT(ISERROR(SEARCH("Muy Baja",F50)))</formula>
    </cfRule>
    <cfRule type="containsText" dxfId="294" priority="56" operator="containsText" text="Muy Baja'Tabla probabilidad'!">
      <formula>NOT(ISERROR(SEARCH("Muy Baja'Tabla probabilidad'!",F50)))</formula>
    </cfRule>
    <cfRule type="containsText" dxfId="293" priority="57" operator="containsText" text="Muy bajo">
      <formula>NOT(ISERROR(SEARCH("Muy bajo",F50)))</formula>
    </cfRule>
    <cfRule type="containsText" dxfId="292" priority="58" operator="containsText" text="Alta">
      <formula>NOT(ISERROR(SEARCH("Alta",F50)))</formula>
    </cfRule>
    <cfRule type="containsText" dxfId="291" priority="59" operator="containsText" text="Media">
      <formula>NOT(ISERROR(SEARCH("Media",F50)))</formula>
    </cfRule>
  </conditionalFormatting>
  <conditionalFormatting sqref="G10 G20 G30">
    <cfRule type="containsText" dxfId="290" priority="487" operator="containsText" text="Leve">
      <formula>NOT(ISERROR(SEARCH("Leve",G10)))</formula>
    </cfRule>
    <cfRule type="containsText" dxfId="289" priority="486" operator="containsText" text="Menor">
      <formula>NOT(ISERROR(SEARCH("Menor",G10)))</formula>
    </cfRule>
    <cfRule type="containsText" dxfId="288" priority="484" operator="containsText" text="Alta">
      <formula>NOT(ISERROR(SEARCH("Alta",G10)))</formula>
    </cfRule>
    <cfRule type="containsText" dxfId="287" priority="483" operator="containsText" text="Mayor">
      <formula>NOT(ISERROR(SEARCH("Mayor",G10)))</formula>
    </cfRule>
    <cfRule type="containsText" dxfId="286" priority="482" operator="containsText" text="Catastrófico">
      <formula>NOT(ISERROR(SEARCH("Catastrófico",G10)))</formula>
    </cfRule>
    <cfRule type="containsText" dxfId="285" priority="485" operator="containsText" text="Moderado">
      <formula>NOT(ISERROR(SEARCH("Moderado",G10)))</formula>
    </cfRule>
  </conditionalFormatting>
  <conditionalFormatting sqref="G40">
    <cfRule type="containsText" dxfId="284" priority="94" operator="containsText" text="Moderado">
      <formula>NOT(ISERROR(SEARCH("Moderado",G40)))</formula>
    </cfRule>
    <cfRule type="containsText" dxfId="283" priority="95" operator="containsText" text="Menor">
      <formula>NOT(ISERROR(SEARCH("Menor",G40)))</formula>
    </cfRule>
    <cfRule type="containsText" dxfId="282" priority="96" operator="containsText" text="Leve">
      <formula>NOT(ISERROR(SEARCH("Leve",G40)))</formula>
    </cfRule>
    <cfRule type="containsText" dxfId="281" priority="91" operator="containsText" text="Catastrófico">
      <formula>NOT(ISERROR(SEARCH("Catastrófico",G40)))</formula>
    </cfRule>
    <cfRule type="containsText" dxfId="280" priority="92" operator="containsText" text="Mayor">
      <formula>NOT(ISERROR(SEARCH("Mayor",G40)))</formula>
    </cfRule>
    <cfRule type="containsText" dxfId="279" priority="93" operator="containsText" text="Alta">
      <formula>NOT(ISERROR(SEARCH("Alta",G40)))</formula>
    </cfRule>
  </conditionalFormatting>
  <conditionalFormatting sqref="G50 G60 G70">
    <cfRule type="containsText" dxfId="278" priority="6" operator="containsText" text="Catastrófico">
      <formula>NOT(ISERROR(SEARCH("Catastrófico",G50)))</formula>
    </cfRule>
    <cfRule type="containsText" dxfId="277" priority="7" operator="containsText" text="Mayor">
      <formula>NOT(ISERROR(SEARCH("Mayor",G50)))</formula>
    </cfRule>
    <cfRule type="containsText" dxfId="276" priority="8" operator="containsText" text="Alta">
      <formula>NOT(ISERROR(SEARCH("Alta",G50)))</formula>
    </cfRule>
    <cfRule type="containsText" dxfId="275" priority="9" operator="containsText" text="Moderado">
      <formula>NOT(ISERROR(SEARCH("Moderado",G50)))</formula>
    </cfRule>
    <cfRule type="containsText" dxfId="274" priority="10" operator="containsText" text="Menor">
      <formula>NOT(ISERROR(SEARCH("Menor",G50)))</formula>
    </cfRule>
    <cfRule type="containsText" dxfId="273" priority="11" operator="containsText" text="Leve">
      <formula>NOT(ISERROR(SEARCH("Leve",G50)))</formula>
    </cfRule>
  </conditionalFormatting>
  <conditionalFormatting sqref="H50 H60 H70">
    <cfRule type="containsText" dxfId="272" priority="2" operator="containsText" text="Alto">
      <formula>NOT(ISERROR(SEARCH("Alto",H50)))</formula>
    </cfRule>
    <cfRule type="containsText" dxfId="271" priority="3" operator="containsText" text="Bajo">
      <formula>NOT(ISERROR(SEARCH("Bajo",H50)))</formula>
    </cfRule>
    <cfRule type="containsText" dxfId="270" priority="4" operator="containsText" text="Moderado">
      <formula>NOT(ISERROR(SEARCH("Moderado",H50)))</formula>
    </cfRule>
    <cfRule type="containsText" dxfId="269" priority="1" operator="containsText" text="Extremo">
      <formula>NOT(ISERROR(SEARCH("Extremo",H50)))</formula>
    </cfRule>
  </conditionalFormatting>
  <conditionalFormatting sqref="H10:I10 H20:I20 H30:I30">
    <cfRule type="containsText" dxfId="268" priority="481" operator="containsText" text="Extremo">
      <formula>NOT(ISERROR(SEARCH("Extremo",H10)))</formula>
    </cfRule>
    <cfRule type="containsText" dxfId="267" priority="480" operator="containsText" text="Moderado">
      <formula>NOT(ISERROR(SEARCH("Moderado",H10)))</formula>
    </cfRule>
    <cfRule type="containsText" dxfId="266" priority="479" operator="containsText" text="Bajo">
      <formula>NOT(ISERROR(SEARCH("Bajo",H10)))</formula>
    </cfRule>
    <cfRule type="containsText" dxfId="265" priority="478" operator="containsText" text="Alto">
      <formula>NOT(ISERROR(SEARCH("Alto",H10)))</formula>
    </cfRule>
    <cfRule type="containsText" dxfId="264" priority="477" operator="containsText" text="Extremo">
      <formula>NOT(ISERROR(SEARCH("Extremo",H10)))</formula>
    </cfRule>
  </conditionalFormatting>
  <conditionalFormatting sqref="H40:I40">
    <cfRule type="containsText" dxfId="263" priority="90" operator="containsText" text="Extremo">
      <formula>NOT(ISERROR(SEARCH("Extremo",H40)))</formula>
    </cfRule>
    <cfRule type="containsText" dxfId="262" priority="89" operator="containsText" text="Moderado">
      <formula>NOT(ISERROR(SEARCH("Moderado",H40)))</formula>
    </cfRule>
    <cfRule type="containsText" dxfId="261" priority="88" operator="containsText" text="Bajo">
      <formula>NOT(ISERROR(SEARCH("Bajo",H40)))</formula>
    </cfRule>
    <cfRule type="containsText" dxfId="260" priority="87" operator="containsText" text="Alto">
      <formula>NOT(ISERROR(SEARCH("Alto",H40)))</formula>
    </cfRule>
    <cfRule type="containsText" dxfId="259" priority="86" operator="containsText" text="Extremo">
      <formula>NOT(ISERROR(SEARCH("Extremo",H40)))</formula>
    </cfRule>
  </conditionalFormatting>
  <conditionalFormatting sqref="H50:I50 H60:I60 H70:I70">
    <cfRule type="containsText" dxfId="258" priority="5" operator="containsText" text="Extremo">
      <formula>NOT(ISERROR(SEARCH("Extremo",H50)))</formula>
    </cfRule>
  </conditionalFormatting>
  <conditionalFormatting sqref="I50 I60 I70">
    <cfRule type="containsText" dxfId="257" priority="36" operator="containsText" text="Extremo">
      <formula>NOT(ISERROR(SEARCH("Extremo",I50)))</formula>
    </cfRule>
    <cfRule type="containsText" dxfId="256" priority="35" operator="containsText" text="Moderado">
      <formula>NOT(ISERROR(SEARCH("Moderado",I50)))</formula>
    </cfRule>
    <cfRule type="containsText" dxfId="255" priority="34" operator="containsText" text="Bajo">
      <formula>NOT(ISERROR(SEARCH("Bajo",I50)))</formula>
    </cfRule>
    <cfRule type="containsText" dxfId="254" priority="33" operator="containsText" text="Alto">
      <formula>NOT(ISERROR(SEARCH("Alto",I50)))</formula>
    </cfRule>
  </conditionalFormatting>
  <conditionalFormatting sqref="J10:J39">
    <cfRule type="containsText" dxfId="253" priority="447" operator="containsText" text="Alta">
      <formula>NOT(ISERROR(SEARCH("Alta",J10)))</formula>
    </cfRule>
    <cfRule type="containsText" dxfId="252" priority="446" operator="containsText" text="Muy Alta">
      <formula>NOT(ISERROR(SEARCH("Muy Alta",J10)))</formula>
    </cfRule>
    <cfRule type="containsText" dxfId="251" priority="448" operator="containsText" text="Media">
      <formula>NOT(ISERROR(SEARCH("Media",J10)))</formula>
    </cfRule>
    <cfRule type="containsText" dxfId="250" priority="449" operator="containsText" text="Baja">
      <formula>NOT(ISERROR(SEARCH("Baja",J10)))</formula>
    </cfRule>
    <cfRule type="containsText" dxfId="249" priority="450" operator="containsText" text="Muy Baja">
      <formula>NOT(ISERROR(SEARCH("Muy Baja",J10)))</formula>
    </cfRule>
  </conditionalFormatting>
  <conditionalFormatting sqref="J10:J49">
    <cfRule type="containsText" dxfId="248" priority="130" operator="containsText" text="Muy Baja">
      <formula>NOT(ISERROR(SEARCH("Muy Baja",J10)))</formula>
    </cfRule>
  </conditionalFormatting>
  <conditionalFormatting sqref="J40:J49">
    <cfRule type="containsText" dxfId="247" priority="73" operator="containsText" text="Alta">
      <formula>NOT(ISERROR(SEARCH("Alta",J40)))</formula>
    </cfRule>
    <cfRule type="containsText" dxfId="246" priority="75" operator="containsText" text="Baja">
      <formula>NOT(ISERROR(SEARCH("Baja",J40)))</formula>
    </cfRule>
    <cfRule type="containsText" dxfId="245" priority="72" operator="containsText" text="Muy Alta">
      <formula>NOT(ISERROR(SEARCH("Muy Alta",J40)))</formula>
    </cfRule>
    <cfRule type="containsText" dxfId="244" priority="74" operator="containsText" text="Media">
      <formula>NOT(ISERROR(SEARCH("Media",J40)))</formula>
    </cfRule>
  </conditionalFormatting>
  <conditionalFormatting sqref="J40:J79">
    <cfRule type="containsText" dxfId="243" priority="22" operator="containsText" text="Muy Baja">
      <formula>NOT(ISERROR(SEARCH("Muy Baja",J40)))</formula>
    </cfRule>
  </conditionalFormatting>
  <conditionalFormatting sqref="J50:J79">
    <cfRule type="containsText" dxfId="242" priority="19" operator="containsText" text="Alta">
      <formula>NOT(ISERROR(SEARCH("Alta",J50)))</formula>
    </cfRule>
    <cfRule type="containsText" dxfId="241" priority="12" operator="containsText" text="Muy Baja">
      <formula>NOT(ISERROR(SEARCH("Muy Baja",J50)))</formula>
    </cfRule>
    <cfRule type="containsText" dxfId="240" priority="18" operator="containsText" text="Muy Alta">
      <formula>NOT(ISERROR(SEARCH("Muy Alta",J50)))</formula>
    </cfRule>
    <cfRule type="containsText" dxfId="239" priority="20" operator="containsText" text="Media">
      <formula>NOT(ISERROR(SEARCH("Media",J50)))</formula>
    </cfRule>
    <cfRule type="containsText" dxfId="238" priority="21" operator="containsText" text="Baja">
      <formula>NOT(ISERROR(SEARCH("Baja",J50)))</formula>
    </cfRule>
  </conditionalFormatting>
  <conditionalFormatting sqref="K10:K79">
    <cfRule type="containsText" dxfId="237" priority="14" operator="containsText" text="Moderado">
      <formula>NOT(ISERROR(SEARCH("Moderado",K10)))</formula>
    </cfRule>
    <cfRule type="containsText" dxfId="236" priority="15" operator="containsText" text="Menor">
      <formula>NOT(ISERROR(SEARCH("Menor",K10)))</formula>
    </cfRule>
    <cfRule type="containsText" dxfId="235" priority="16" operator="containsText" text="Leve">
      <formula>NOT(ISERROR(SEARCH("Leve",K10)))</formula>
    </cfRule>
    <cfRule type="containsText" dxfId="234" priority="17" operator="containsText" text="Mayor">
      <formula>NOT(ISERROR(SEARCH("Mayor",K10)))</formula>
    </cfRule>
    <cfRule type="containsText" dxfId="233" priority="13" operator="containsText" text="Catastrófico">
      <formula>NOT(ISERROR(SEARCH("Catastrófico",K10)))</formula>
    </cfRule>
  </conditionalFormatting>
  <conditionalFormatting sqref="M10 M20 M30">
    <cfRule type="containsText" dxfId="232" priority="457" operator="containsText" text="Extremo">
      <formula>NOT(ISERROR(SEARCH("Extremo",M10)))</formula>
    </cfRule>
    <cfRule type="containsText" dxfId="231" priority="458" operator="containsText" text="Baja">
      <formula>NOT(ISERROR(SEARCH("Baja",M10)))</formula>
    </cfRule>
    <cfRule type="containsText" dxfId="230" priority="459" operator="containsText" text="Alto">
      <formula>NOT(ISERROR(SEARCH("Alto",M10)))</formula>
    </cfRule>
    <cfRule type="containsText" dxfId="229" priority="455" operator="containsText" text="Bajo">
      <formula>NOT(ISERROR(SEARCH("Bajo",M10)))</formula>
    </cfRule>
    <cfRule type="containsText" dxfId="228" priority="454" operator="containsText" text="Menor">
      <formula>NOT(ISERROR(SEARCH("Menor",M10)))</formula>
    </cfRule>
    <cfRule type="containsText" dxfId="227" priority="453" operator="containsText" text="Moderado">
      <formula>NOT(ISERROR(SEARCH("Moderado",M10)))</formula>
    </cfRule>
    <cfRule type="containsText" dxfId="226" priority="452" operator="containsText" text="Alto">
      <formula>NOT(ISERROR(SEARCH("Alto",M10)))</formula>
    </cfRule>
    <cfRule type="containsText" dxfId="225" priority="451" operator="containsText" text="Extremo">
      <formula>NOT(ISERROR(SEARCH("Extremo",M10)))</formula>
    </cfRule>
    <cfRule type="containsText" dxfId="224" priority="456" operator="containsText" text="Moderado">
      <formula>NOT(ISERROR(SEARCH("Moderado",M10)))</formula>
    </cfRule>
  </conditionalFormatting>
  <conditionalFormatting sqref="M40">
    <cfRule type="containsText" dxfId="223" priority="83" operator="containsText" text="Extremo">
      <formula>NOT(ISERROR(SEARCH("Extremo",M40)))</formula>
    </cfRule>
    <cfRule type="containsText" dxfId="222" priority="84" operator="containsText" text="Baja">
      <formula>NOT(ISERROR(SEARCH("Baja",M40)))</formula>
    </cfRule>
    <cfRule type="containsText" dxfId="221" priority="77" operator="containsText" text="Extremo">
      <formula>NOT(ISERROR(SEARCH("Extremo",M40)))</formula>
    </cfRule>
    <cfRule type="containsText" dxfId="220" priority="78" operator="containsText" text="Alto">
      <formula>NOT(ISERROR(SEARCH("Alto",M40)))</formula>
    </cfRule>
    <cfRule type="containsText" dxfId="219" priority="79" operator="containsText" text="Moderado">
      <formula>NOT(ISERROR(SEARCH("Moderado",M40)))</formula>
    </cfRule>
    <cfRule type="containsText" dxfId="218" priority="80" operator="containsText" text="Menor">
      <formula>NOT(ISERROR(SEARCH("Menor",M40)))</formula>
    </cfRule>
    <cfRule type="containsText" dxfId="217" priority="81" operator="containsText" text="Bajo">
      <formula>NOT(ISERROR(SEARCH("Bajo",M40)))</formula>
    </cfRule>
    <cfRule type="containsText" dxfId="216" priority="82" operator="containsText" text="Moderado">
      <formula>NOT(ISERROR(SEARCH("Moderado",M40)))</formula>
    </cfRule>
    <cfRule type="containsText" dxfId="215" priority="85" operator="containsText" text="Alto">
      <formula>NOT(ISERROR(SEARCH("Alto",M40)))</formula>
    </cfRule>
  </conditionalFormatting>
  <conditionalFormatting sqref="M50 M60 M70">
    <cfRule type="containsText" dxfId="214" priority="23" operator="containsText" text="Extremo">
      <formula>NOT(ISERROR(SEARCH("Extremo",M50)))</formula>
    </cfRule>
    <cfRule type="containsText" dxfId="213" priority="24" operator="containsText" text="Alto">
      <formula>NOT(ISERROR(SEARCH("Alto",M50)))</formula>
    </cfRule>
    <cfRule type="containsText" dxfId="212" priority="25" operator="containsText" text="Moderado">
      <formula>NOT(ISERROR(SEARCH("Moderado",M50)))</formula>
    </cfRule>
    <cfRule type="containsText" dxfId="211" priority="26" operator="containsText" text="Menor">
      <formula>NOT(ISERROR(SEARCH("Menor",M50)))</formula>
    </cfRule>
    <cfRule type="containsText" dxfId="210" priority="27" operator="containsText" text="Bajo">
      <formula>NOT(ISERROR(SEARCH("Bajo",M50)))</formula>
    </cfRule>
    <cfRule type="containsText" dxfId="209" priority="28" operator="containsText" text="Moderado">
      <formula>NOT(ISERROR(SEARCH("Moderado",M50)))</formula>
    </cfRule>
    <cfRule type="containsText" dxfId="208" priority="29" operator="containsText" text="Extremo">
      <formula>NOT(ISERROR(SEARCH("Extremo",M50)))</formula>
    </cfRule>
    <cfRule type="containsText" dxfId="207" priority="30" operator="containsText" text="Baja">
      <formula>NOT(ISERROR(SEARCH("Baja",M50)))</formula>
    </cfRule>
    <cfRule type="containsText" dxfId="206" priority="31" operator="containsText" text="Alto">
      <formula>NOT(ISERROR(SEARCH("Alto",M50)))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xm:sqref>
        </x14:conditionalFormatting>
        <x14:conditionalFormatting xmlns:xm="http://schemas.microsoft.com/office/excel/2006/main">
          <x14:cfRule type="containsText" priority="116"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63" operator="containsText" id="{27BA7607-D85F-4E29-B877-F399C84FC734}">
            <xm:f>NOT(ISERROR(SEARCH('8- Políticas de Administración '!$B$5,F50)))</xm:f>
            <xm:f>'8- Políticas de Administración '!$B$5</xm:f>
            <x14:dxf>
              <font>
                <color rgb="FF9C0006"/>
              </font>
              <fill>
                <patternFill>
                  <bgColor rgb="FFFFC7CE"/>
                </patternFill>
              </fill>
            </x14:dxf>
          </x14:cfRule>
          <x14:cfRule type="containsText" priority="62" operator="containsText" id="{52D95E34-DAE6-4DDD-A2C4-C5D30D5323B7}">
            <xm:f>NOT(ISERROR(SEARCH('8- Políticas de Administración '!$B$5,F50)))</xm:f>
            <xm:f>'8- Políticas de Administración '!$B$5</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17" sqref="M1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509" t="s">
        <v>343</v>
      </c>
      <c r="C2" s="509"/>
      <c r="D2" s="509"/>
      <c r="E2" s="509"/>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43" t="s">
        <v>344</v>
      </c>
      <c r="D4" s="244"/>
      <c r="E4" s="245" t="s">
        <v>345</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346</v>
      </c>
      <c r="D5" s="59"/>
      <c r="E5" s="59" t="s">
        <v>347</v>
      </c>
      <c r="F5" s="57" t="s">
        <v>345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348</v>
      </c>
      <c r="C6" s="246" t="s">
        <v>349</v>
      </c>
      <c r="D6" s="247">
        <v>0.04</v>
      </c>
      <c r="E6" s="248" t="s">
        <v>350</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351</v>
      </c>
      <c r="C7" s="246" t="s">
        <v>352</v>
      </c>
      <c r="D7" s="247">
        <v>0.09</v>
      </c>
      <c r="E7" s="248" t="s">
        <v>353</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354</v>
      </c>
      <c r="C8" s="246" t="s">
        <v>355</v>
      </c>
      <c r="D8" s="247">
        <v>0.28999999999999998</v>
      </c>
      <c r="E8" s="248" t="s">
        <v>356</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357</v>
      </c>
      <c r="C9" s="246" t="s">
        <v>358</v>
      </c>
      <c r="D9" s="247">
        <v>0.49</v>
      </c>
      <c r="E9" s="248" t="s">
        <v>359</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360</v>
      </c>
      <c r="C10" s="246" t="s">
        <v>361</v>
      </c>
      <c r="D10" s="247">
        <v>1</v>
      </c>
      <c r="E10" s="248" t="s">
        <v>362</v>
      </c>
      <c r="F10" s="89">
        <v>5</v>
      </c>
      <c r="G10" s="2"/>
      <c r="H10" s="2"/>
      <c r="I10" s="81" t="s">
        <v>288</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0" t="s">
        <v>363</v>
      </c>
      <c r="C14" s="510"/>
      <c r="D14" s="510"/>
      <c r="E14" s="510"/>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12" t="s">
        <v>276</v>
      </c>
      <c r="D16" s="512"/>
      <c r="E16" s="512"/>
      <c r="F16" s="67"/>
      <c r="G16" s="66"/>
      <c r="H16" s="66"/>
      <c r="I16" s="82" t="s">
        <v>274</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364</v>
      </c>
      <c r="C17" s="511" t="s">
        <v>365</v>
      </c>
      <c r="D17" s="511"/>
      <c r="E17" s="511"/>
      <c r="F17" s="89">
        <v>1</v>
      </c>
      <c r="G17" s="66"/>
      <c r="H17" s="66"/>
      <c r="I17" s="81" t="s">
        <v>276</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366</v>
      </c>
      <c r="C18" s="511" t="s">
        <v>282</v>
      </c>
      <c r="D18" s="511"/>
      <c r="E18" s="511"/>
      <c r="F18" s="89">
        <v>2</v>
      </c>
      <c r="G18" s="66"/>
      <c r="H18" s="66"/>
      <c r="I18" s="81" t="s">
        <v>283</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367</v>
      </c>
      <c r="C19" s="511" t="s">
        <v>277</v>
      </c>
      <c r="D19" s="511"/>
      <c r="E19" s="511"/>
      <c r="F19" s="89">
        <v>3</v>
      </c>
      <c r="G19" s="66"/>
      <c r="H19" s="66"/>
      <c r="I19" s="81" t="s">
        <v>285</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368</v>
      </c>
      <c r="C20" s="511" t="s">
        <v>280</v>
      </c>
      <c r="D20" s="511"/>
      <c r="E20" s="511"/>
      <c r="F20" s="89">
        <v>4</v>
      </c>
      <c r="G20" s="66"/>
      <c r="H20" s="66"/>
      <c r="I20" s="81" t="s">
        <v>278</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369</v>
      </c>
      <c r="C21" s="511" t="s">
        <v>292</v>
      </c>
      <c r="D21" s="511"/>
      <c r="E21" s="511"/>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13" t="s">
        <v>283</v>
      </c>
      <c r="D24" s="513"/>
      <c r="E24" s="513"/>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364</v>
      </c>
      <c r="C25" s="511" t="s">
        <v>370</v>
      </c>
      <c r="D25" s="511"/>
      <c r="E25" s="511"/>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366</v>
      </c>
      <c r="C26" s="511" t="s">
        <v>371</v>
      </c>
      <c r="D26" s="511"/>
      <c r="E26" s="511"/>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367</v>
      </c>
      <c r="C27" s="511" t="s">
        <v>284</v>
      </c>
      <c r="D27" s="511"/>
      <c r="E27" s="511"/>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368</v>
      </c>
      <c r="C28" s="511" t="s">
        <v>372</v>
      </c>
      <c r="D28" s="511"/>
      <c r="E28" s="511"/>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369</v>
      </c>
      <c r="C29" s="511" t="s">
        <v>294</v>
      </c>
      <c r="D29" s="511"/>
      <c r="E29" s="511"/>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12" t="s">
        <v>285</v>
      </c>
      <c r="D32" s="512"/>
      <c r="E32" s="512"/>
      <c r="F32" s="75"/>
      <c r="I32" s="74"/>
      <c r="J32" s="74"/>
      <c r="K32" s="74"/>
      <c r="L32" s="74"/>
      <c r="M32" s="74"/>
      <c r="N32" s="74"/>
      <c r="O32" s="74"/>
      <c r="P32" s="74"/>
      <c r="Q32" s="74"/>
      <c r="R32" s="74"/>
      <c r="S32" s="74"/>
    </row>
    <row r="33" spans="2:19" s="66" customFormat="1" ht="20.25">
      <c r="B33" s="60" t="s">
        <v>364</v>
      </c>
      <c r="C33" s="511" t="s">
        <v>287</v>
      </c>
      <c r="D33" s="511"/>
      <c r="E33" s="511"/>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366</v>
      </c>
      <c r="C34" s="511" t="s">
        <v>373</v>
      </c>
      <c r="D34" s="511"/>
      <c r="E34" s="511"/>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367</v>
      </c>
      <c r="C35" s="511" t="s">
        <v>286</v>
      </c>
      <c r="D35" s="511"/>
      <c r="E35" s="511"/>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368</v>
      </c>
      <c r="C36" s="511" t="s">
        <v>289</v>
      </c>
      <c r="D36" s="511"/>
      <c r="E36" s="511"/>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369</v>
      </c>
      <c r="C37" s="511" t="s">
        <v>374</v>
      </c>
      <c r="D37" s="511"/>
      <c r="E37" s="511"/>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12" t="s">
        <v>278</v>
      </c>
      <c r="D40" s="512"/>
      <c r="E40" s="512"/>
      <c r="F40" s="75"/>
    </row>
    <row r="41" spans="2:19" s="66" customFormat="1" ht="20.25">
      <c r="B41" s="90" t="s">
        <v>364</v>
      </c>
      <c r="C41" s="511" t="s">
        <v>375</v>
      </c>
      <c r="D41" s="511"/>
      <c r="E41" s="511"/>
      <c r="F41" s="89">
        <v>1</v>
      </c>
    </row>
    <row r="42" spans="2:19" s="66" customFormat="1" ht="20.25">
      <c r="B42" s="91" t="s">
        <v>366</v>
      </c>
      <c r="C42" s="511" t="s">
        <v>279</v>
      </c>
      <c r="D42" s="511"/>
      <c r="E42" s="511"/>
      <c r="F42" s="89">
        <v>2</v>
      </c>
    </row>
    <row r="43" spans="2:19" s="66" customFormat="1" ht="20.25">
      <c r="B43" s="92" t="s">
        <v>367</v>
      </c>
      <c r="C43" s="511" t="s">
        <v>281</v>
      </c>
      <c r="D43" s="511"/>
      <c r="E43" s="511"/>
      <c r="F43" s="89">
        <v>3</v>
      </c>
    </row>
    <row r="44" spans="2:19" s="66" customFormat="1" ht="20.25">
      <c r="B44" s="93" t="s">
        <v>368</v>
      </c>
      <c r="C44" s="511" t="s">
        <v>376</v>
      </c>
      <c r="D44" s="511"/>
      <c r="E44" s="511"/>
      <c r="F44" s="89">
        <v>4</v>
      </c>
    </row>
    <row r="45" spans="2:19" s="66" customFormat="1" ht="20.25">
      <c r="B45" s="94" t="s">
        <v>369</v>
      </c>
      <c r="C45" s="511" t="s">
        <v>377</v>
      </c>
      <c r="D45" s="511"/>
      <c r="E45" s="511"/>
      <c r="F45" s="89">
        <v>5</v>
      </c>
    </row>
    <row r="46" spans="2:19" s="66" customFormat="1" ht="20.25">
      <c r="B46" s="74"/>
      <c r="C46" s="74" t="s">
        <v>378</v>
      </c>
      <c r="D46" s="74"/>
      <c r="F46" s="75"/>
    </row>
    <row r="47" spans="2:19" s="66" customFormat="1" ht="20.25">
      <c r="B47" s="74"/>
      <c r="C47" s="74"/>
      <c r="D47" s="74"/>
      <c r="F47" s="75"/>
    </row>
    <row r="48" spans="2:19" s="66" customFormat="1" ht="20.25">
      <c r="B48" s="67"/>
      <c r="C48" s="513" t="s">
        <v>297</v>
      </c>
      <c r="D48" s="513"/>
      <c r="E48" s="513"/>
      <c r="F48" s="75"/>
    </row>
    <row r="49" spans="2:11" s="66" customFormat="1" ht="20.25" customHeight="1">
      <c r="B49" s="69" t="s">
        <v>364</v>
      </c>
      <c r="C49" s="511" t="s">
        <v>298</v>
      </c>
      <c r="D49" s="511"/>
      <c r="E49" s="511"/>
      <c r="F49" s="89">
        <v>1</v>
      </c>
    </row>
    <row r="50" spans="2:11" s="66" customFormat="1" ht="20.25" customHeight="1">
      <c r="B50" s="70" t="s">
        <v>366</v>
      </c>
      <c r="C50" s="511" t="s">
        <v>379</v>
      </c>
      <c r="D50" s="511"/>
      <c r="E50" s="511"/>
      <c r="F50" s="89">
        <v>2</v>
      </c>
      <c r="K50" s="67"/>
    </row>
    <row r="51" spans="2:11" s="66" customFormat="1" ht="20.25" customHeight="1">
      <c r="B51" s="71" t="s">
        <v>367</v>
      </c>
      <c r="C51" s="511" t="s">
        <v>380</v>
      </c>
      <c r="D51" s="511"/>
      <c r="E51" s="511"/>
      <c r="F51" s="89">
        <v>3</v>
      </c>
    </row>
    <row r="52" spans="2:11" s="66" customFormat="1" ht="20.25" customHeight="1">
      <c r="B52" s="72" t="s">
        <v>368</v>
      </c>
      <c r="C52" s="511" t="s">
        <v>381</v>
      </c>
      <c r="D52" s="511"/>
      <c r="E52" s="511"/>
      <c r="F52" s="89">
        <v>4</v>
      </c>
    </row>
    <row r="53" spans="2:11" s="66" customFormat="1" ht="20.25" customHeight="1">
      <c r="B53" s="73" t="s">
        <v>369</v>
      </c>
      <c r="C53" s="511" t="s">
        <v>382</v>
      </c>
      <c r="D53" s="511"/>
      <c r="E53" s="511"/>
      <c r="F53" s="89">
        <v>5</v>
      </c>
    </row>
    <row r="54" spans="2:11" s="66" customFormat="1" ht="20.25">
      <c r="B54" s="74"/>
      <c r="C54" s="74"/>
      <c r="D54" s="74"/>
      <c r="E54" s="74"/>
      <c r="F54" s="75"/>
    </row>
    <row r="55" spans="2:11" s="66" customFormat="1" ht="20.25"/>
    <row r="56" spans="2:11" s="66" customFormat="1" ht="20.25" customHeight="1">
      <c r="B56" s="67"/>
      <c r="C56" s="84" t="s">
        <v>288</v>
      </c>
      <c r="D56" s="84"/>
      <c r="E56" s="84"/>
      <c r="F56" s="75"/>
    </row>
    <row r="57" spans="2:11" s="66" customFormat="1" ht="20.25" customHeight="1">
      <c r="B57" s="69" t="s">
        <v>364</v>
      </c>
      <c r="C57" s="514" t="s">
        <v>383</v>
      </c>
      <c r="D57" s="514"/>
      <c r="E57" s="514"/>
      <c r="F57" s="89">
        <v>1</v>
      </c>
    </row>
    <row r="58" spans="2:11" s="66" customFormat="1" ht="20.25" customHeight="1">
      <c r="B58" s="70" t="s">
        <v>366</v>
      </c>
      <c r="C58" s="514" t="s">
        <v>384</v>
      </c>
      <c r="D58" s="514"/>
      <c r="E58" s="514"/>
      <c r="F58" s="89">
        <v>2</v>
      </c>
    </row>
    <row r="59" spans="2:11" s="66" customFormat="1" ht="20.25" customHeight="1">
      <c r="B59" s="71" t="s">
        <v>367</v>
      </c>
      <c r="C59" s="514" t="s">
        <v>385</v>
      </c>
      <c r="D59" s="514"/>
      <c r="E59" s="514"/>
      <c r="F59" s="89">
        <v>3</v>
      </c>
    </row>
    <row r="60" spans="2:11" s="66" customFormat="1" ht="20.25" customHeight="1">
      <c r="B60" s="72" t="s">
        <v>368</v>
      </c>
      <c r="C60" s="514" t="s">
        <v>386</v>
      </c>
      <c r="D60" s="514"/>
      <c r="E60" s="514"/>
      <c r="F60" s="89">
        <v>4</v>
      </c>
    </row>
    <row r="61" spans="2:11" s="66" customFormat="1" ht="20.25" customHeight="1">
      <c r="B61" s="73" t="s">
        <v>369</v>
      </c>
      <c r="C61" s="514" t="s">
        <v>387</v>
      </c>
      <c r="D61" s="514"/>
      <c r="E61" s="514"/>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23" sqref="G2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517" t="s">
        <v>388</v>
      </c>
      <c r="C4" s="518"/>
      <c r="D4" s="518"/>
      <c r="E4" s="519" t="s">
        <v>389</v>
      </c>
      <c r="F4" s="519"/>
      <c r="G4" s="519"/>
      <c r="H4" s="519"/>
      <c r="I4" s="520"/>
      <c r="Q4" s="521" t="s">
        <v>390</v>
      </c>
      <c r="R4" s="521"/>
    </row>
    <row r="5" spans="2:19">
      <c r="B5" s="517"/>
      <c r="C5" s="518"/>
      <c r="D5" s="518"/>
      <c r="E5" s="519"/>
      <c r="F5" s="519"/>
      <c r="G5" s="519"/>
      <c r="H5" s="519"/>
      <c r="I5" s="520"/>
      <c r="Q5" s="521"/>
      <c r="R5" s="521"/>
    </row>
    <row r="6" spans="2:19">
      <c r="B6" s="517"/>
      <c r="C6" s="518"/>
      <c r="D6" s="518"/>
      <c r="E6" s="519"/>
      <c r="F6" s="519"/>
      <c r="G6" s="519"/>
      <c r="H6" s="519"/>
      <c r="I6" s="520"/>
      <c r="Q6" s="521"/>
      <c r="R6" s="521"/>
    </row>
    <row r="7" spans="2:19" ht="15.75" thickBot="1">
      <c r="B7" s="98"/>
      <c r="I7" s="99"/>
    </row>
    <row r="8" spans="2:19" ht="62.25" customHeight="1" thickBot="1">
      <c r="B8" s="522" t="s">
        <v>345</v>
      </c>
      <c r="C8" s="523"/>
      <c r="D8" s="49" t="s">
        <v>391</v>
      </c>
      <c r="E8" s="50">
        <v>5</v>
      </c>
      <c r="F8" s="50">
        <v>10</v>
      </c>
      <c r="G8" s="50">
        <v>15</v>
      </c>
      <c r="H8" s="50">
        <v>20</v>
      </c>
      <c r="I8" s="100">
        <v>25</v>
      </c>
      <c r="K8" s="524" t="s">
        <v>392</v>
      </c>
      <c r="L8" s="525"/>
      <c r="M8" s="525"/>
      <c r="N8" s="525"/>
      <c r="O8" s="525"/>
      <c r="P8" s="526"/>
      <c r="Q8" s="527" t="s">
        <v>393</v>
      </c>
      <c r="R8" s="527"/>
      <c r="S8" s="11" t="s">
        <v>394</v>
      </c>
    </row>
    <row r="9" spans="2:19" ht="62.25" customHeight="1" thickBot="1">
      <c r="B9" s="522"/>
      <c r="C9" s="523"/>
      <c r="D9" s="49" t="s">
        <v>395</v>
      </c>
      <c r="E9" s="51">
        <v>4</v>
      </c>
      <c r="F9" s="51">
        <v>8</v>
      </c>
      <c r="G9" s="50">
        <v>12</v>
      </c>
      <c r="H9" s="50">
        <v>16</v>
      </c>
      <c r="I9" s="100">
        <v>20</v>
      </c>
      <c r="K9" s="528" t="s">
        <v>396</v>
      </c>
      <c r="L9" s="529"/>
      <c r="M9" s="529"/>
      <c r="N9" s="529"/>
      <c r="O9" s="529"/>
      <c r="P9" s="529"/>
      <c r="Q9" s="530" t="s">
        <v>397</v>
      </c>
      <c r="R9" s="531"/>
      <c r="S9" s="11" t="s">
        <v>342</v>
      </c>
    </row>
    <row r="10" spans="2:19" ht="62.25" customHeight="1" thickBot="1">
      <c r="B10" s="522"/>
      <c r="C10" s="523"/>
      <c r="D10" s="49" t="s">
        <v>398</v>
      </c>
      <c r="E10" s="51">
        <v>3</v>
      </c>
      <c r="F10" s="51">
        <v>6</v>
      </c>
      <c r="G10" s="51">
        <v>9</v>
      </c>
      <c r="H10" s="50">
        <v>12</v>
      </c>
      <c r="I10" s="100">
        <v>15</v>
      </c>
      <c r="K10" s="532" t="s">
        <v>367</v>
      </c>
      <c r="L10" s="533"/>
      <c r="M10" s="533"/>
      <c r="N10" s="533"/>
      <c r="O10" s="533"/>
      <c r="P10" s="533"/>
      <c r="Q10" s="527" t="s">
        <v>399</v>
      </c>
      <c r="R10" s="527"/>
      <c r="S10" s="11" t="s">
        <v>400</v>
      </c>
    </row>
    <row r="11" spans="2:19" ht="62.25" customHeight="1">
      <c r="B11" s="522"/>
      <c r="C11" s="523"/>
      <c r="D11" s="49" t="s">
        <v>401</v>
      </c>
      <c r="E11" s="52">
        <v>2</v>
      </c>
      <c r="F11" s="51">
        <v>4</v>
      </c>
      <c r="G11" s="51">
        <v>6</v>
      </c>
      <c r="H11" s="50">
        <v>8</v>
      </c>
      <c r="I11" s="100">
        <v>10</v>
      </c>
      <c r="K11" s="534" t="s">
        <v>402</v>
      </c>
      <c r="L11" s="535"/>
      <c r="M11" s="535"/>
      <c r="N11" s="535"/>
      <c r="O11" s="535"/>
      <c r="P11" s="535"/>
      <c r="Q11" s="527" t="s">
        <v>341</v>
      </c>
      <c r="R11" s="536"/>
      <c r="S11" s="11" t="s">
        <v>341</v>
      </c>
    </row>
    <row r="12" spans="2:19" ht="62.25" customHeight="1">
      <c r="B12" s="522"/>
      <c r="C12" s="523"/>
      <c r="D12" s="49" t="s">
        <v>403</v>
      </c>
      <c r="E12" s="52">
        <v>1</v>
      </c>
      <c r="F12" s="52">
        <v>2</v>
      </c>
      <c r="G12" s="51">
        <v>3</v>
      </c>
      <c r="H12" s="50">
        <v>4</v>
      </c>
      <c r="I12" s="100">
        <v>5</v>
      </c>
    </row>
    <row r="13" spans="2:19" ht="62.25" customHeight="1" thickBot="1">
      <c r="B13" s="101"/>
      <c r="C13" s="515" t="s">
        <v>404</v>
      </c>
      <c r="D13" s="516"/>
      <c r="E13" s="102" t="s">
        <v>405</v>
      </c>
      <c r="F13" s="102" t="s">
        <v>406</v>
      </c>
      <c r="G13" s="102" t="s">
        <v>407</v>
      </c>
      <c r="H13" s="102" t="s">
        <v>408</v>
      </c>
      <c r="I13" s="103" t="s">
        <v>409</v>
      </c>
    </row>
    <row r="17" spans="4:6">
      <c r="D17" s="11"/>
      <c r="E17" s="11"/>
      <c r="F17" s="11"/>
    </row>
    <row r="18" spans="4:6" ht="15.75">
      <c r="D18" s="16" t="s">
        <v>410</v>
      </c>
      <c r="E18" s="104" t="s">
        <v>402</v>
      </c>
      <c r="F18" s="104">
        <v>1</v>
      </c>
    </row>
    <row r="19" spans="4:6" ht="15.75">
      <c r="D19" t="s">
        <v>410</v>
      </c>
      <c r="E19" s="52" t="s">
        <v>402</v>
      </c>
      <c r="F19" s="52">
        <v>1</v>
      </c>
    </row>
    <row r="20" spans="4:6">
      <c r="D20" t="s">
        <v>411</v>
      </c>
      <c r="E20" t="s">
        <v>402</v>
      </c>
      <c r="F20">
        <v>2</v>
      </c>
    </row>
    <row r="21" spans="4:6">
      <c r="D21" t="s">
        <v>412</v>
      </c>
      <c r="E21" t="s">
        <v>367</v>
      </c>
      <c r="F21">
        <v>2</v>
      </c>
    </row>
    <row r="22" spans="4:6">
      <c r="D22" t="s">
        <v>413</v>
      </c>
      <c r="E22" t="s">
        <v>414</v>
      </c>
      <c r="F22">
        <v>3</v>
      </c>
    </row>
    <row r="23" spans="4:6">
      <c r="D23" t="s">
        <v>415</v>
      </c>
      <c r="E23" t="s">
        <v>392</v>
      </c>
      <c r="F23">
        <v>4</v>
      </c>
    </row>
    <row r="24" spans="4:6">
      <c r="D24" t="s">
        <v>416</v>
      </c>
      <c r="E24" t="s">
        <v>402</v>
      </c>
      <c r="F24">
        <v>1</v>
      </c>
    </row>
    <row r="25" spans="4:6">
      <c r="D25" t="s">
        <v>417</v>
      </c>
      <c r="E25" t="s">
        <v>367</v>
      </c>
      <c r="F25">
        <v>2</v>
      </c>
    </row>
    <row r="26" spans="4:6">
      <c r="D26" t="s">
        <v>418</v>
      </c>
      <c r="E26" t="s">
        <v>367</v>
      </c>
      <c r="F26">
        <v>2</v>
      </c>
    </row>
    <row r="27" spans="4:6">
      <c r="D27" t="s">
        <v>419</v>
      </c>
      <c r="E27" t="s">
        <v>396</v>
      </c>
      <c r="F27">
        <v>3</v>
      </c>
    </row>
    <row r="28" spans="4:6">
      <c r="D28" t="s">
        <v>420</v>
      </c>
      <c r="E28" t="s">
        <v>392</v>
      </c>
      <c r="F28">
        <v>4</v>
      </c>
    </row>
    <row r="29" spans="4:6">
      <c r="D29" t="s">
        <v>421</v>
      </c>
      <c r="E29" t="s">
        <v>367</v>
      </c>
      <c r="F29">
        <v>2</v>
      </c>
    </row>
    <row r="30" spans="4:6">
      <c r="D30" t="s">
        <v>422</v>
      </c>
      <c r="E30" t="s">
        <v>367</v>
      </c>
      <c r="F30">
        <v>2</v>
      </c>
    </row>
    <row r="31" spans="4:6">
      <c r="D31" t="s">
        <v>423</v>
      </c>
      <c r="E31" t="s">
        <v>367</v>
      </c>
      <c r="F31">
        <v>2</v>
      </c>
    </row>
    <row r="32" spans="4:6">
      <c r="D32" t="s">
        <v>424</v>
      </c>
      <c r="E32" t="s">
        <v>396</v>
      </c>
      <c r="F32">
        <v>3</v>
      </c>
    </row>
    <row r="33" spans="4:6">
      <c r="D33" t="s">
        <v>425</v>
      </c>
      <c r="E33" t="s">
        <v>392</v>
      </c>
      <c r="F33">
        <v>4</v>
      </c>
    </row>
    <row r="34" spans="4:6">
      <c r="D34" t="s">
        <v>426</v>
      </c>
      <c r="E34" t="s">
        <v>367</v>
      </c>
      <c r="F34">
        <v>2</v>
      </c>
    </row>
    <row r="35" spans="4:6">
      <c r="D35" t="s">
        <v>427</v>
      </c>
      <c r="E35" t="s">
        <v>367</v>
      </c>
      <c r="F35">
        <v>2</v>
      </c>
    </row>
    <row r="36" spans="4:6">
      <c r="D36" t="s">
        <v>428</v>
      </c>
      <c r="E36" t="s">
        <v>396</v>
      </c>
      <c r="F36">
        <v>3</v>
      </c>
    </row>
    <row r="37" spans="4:6">
      <c r="D37" t="s">
        <v>429</v>
      </c>
      <c r="E37" t="s">
        <v>396</v>
      </c>
      <c r="F37">
        <v>3</v>
      </c>
    </row>
    <row r="38" spans="4:6">
      <c r="D38" t="s">
        <v>430</v>
      </c>
      <c r="E38" t="s">
        <v>392</v>
      </c>
      <c r="F38">
        <v>4</v>
      </c>
    </row>
    <row r="39" spans="4:6">
      <c r="D39" t="s">
        <v>431</v>
      </c>
      <c r="E39" t="s">
        <v>396</v>
      </c>
      <c r="F39">
        <v>3</v>
      </c>
    </row>
    <row r="40" spans="4:6">
      <c r="D40" t="s">
        <v>432</v>
      </c>
      <c r="E40" t="s">
        <v>396</v>
      </c>
      <c r="F40">
        <v>3</v>
      </c>
    </row>
    <row r="41" spans="4:6">
      <c r="D41" t="s">
        <v>433</v>
      </c>
      <c r="E41" t="s">
        <v>396</v>
      </c>
      <c r="F41">
        <v>3</v>
      </c>
    </row>
    <row r="42" spans="4:6">
      <c r="D42" t="s">
        <v>434</v>
      </c>
      <c r="E42" t="s">
        <v>396</v>
      </c>
      <c r="F42">
        <v>3</v>
      </c>
    </row>
    <row r="43" spans="4:6">
      <c r="D43" t="s">
        <v>435</v>
      </c>
      <c r="E43" t="s">
        <v>392</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zoomScale="55" zoomScaleNormal="55" workbookViewId="0">
      <selection activeCell="J10" sqref="J10:M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2"/>
      <c r="B1" s="553"/>
      <c r="C1" s="556"/>
      <c r="D1" s="556"/>
      <c r="E1" s="556"/>
      <c r="F1" s="556"/>
      <c r="G1" s="556"/>
      <c r="H1" s="556"/>
      <c r="I1" s="556"/>
      <c r="J1" s="557"/>
      <c r="K1" s="551"/>
      <c r="L1" s="551"/>
      <c r="M1" s="551"/>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54"/>
      <c r="B2" s="555"/>
      <c r="C2" s="558"/>
      <c r="D2" s="558"/>
      <c r="E2" s="558"/>
      <c r="F2" s="558"/>
      <c r="G2" s="558"/>
      <c r="H2" s="558"/>
      <c r="I2" s="558"/>
      <c r="J2" s="559"/>
      <c r="K2" s="551"/>
      <c r="L2" s="551"/>
      <c r="M2" s="55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8"/>
      <c r="D3" s="558"/>
      <c r="E3" s="558"/>
      <c r="F3" s="558"/>
      <c r="G3" s="558"/>
      <c r="H3" s="558"/>
      <c r="I3" s="558"/>
      <c r="J3" s="559"/>
      <c r="K3" s="551"/>
      <c r="L3" s="551"/>
      <c r="M3" s="551"/>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3" t="s">
        <v>253</v>
      </c>
      <c r="B4" s="433"/>
      <c r="C4" s="457" t="s">
        <v>505</v>
      </c>
      <c r="D4" s="457"/>
      <c r="E4" s="457"/>
      <c r="F4" s="457"/>
      <c r="G4" s="457"/>
      <c r="H4" s="457"/>
      <c r="I4" s="457"/>
      <c r="J4" s="457"/>
      <c r="K4" s="457"/>
      <c r="L4" s="457"/>
      <c r="M4" s="45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33" t="s">
        <v>254</v>
      </c>
      <c r="B5" s="433"/>
      <c r="C5" s="458" t="s">
        <v>466</v>
      </c>
      <c r="D5" s="458"/>
      <c r="E5" s="458"/>
      <c r="F5" s="458"/>
      <c r="G5" s="458"/>
      <c r="H5" s="458"/>
      <c r="I5" s="458"/>
      <c r="J5" s="458"/>
      <c r="K5" s="458"/>
      <c r="L5" s="458"/>
      <c r="M5" s="458"/>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3" t="s">
        <v>255</v>
      </c>
      <c r="B6" s="433"/>
      <c r="C6" s="570" t="s">
        <v>256</v>
      </c>
      <c r="D6" s="571"/>
      <c r="E6" s="571"/>
      <c r="F6" s="571"/>
      <c r="G6" s="571"/>
      <c r="H6" s="571"/>
      <c r="I6" s="571"/>
      <c r="J6" s="571"/>
      <c r="K6" s="571"/>
      <c r="L6" s="571"/>
      <c r="M6" s="57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5" t="s">
        <v>436</v>
      </c>
      <c r="B7" s="566"/>
      <c r="C7" s="567"/>
      <c r="D7" s="568" t="s">
        <v>437</v>
      </c>
      <c r="E7" s="568"/>
      <c r="F7" s="568"/>
      <c r="G7" s="569" t="s">
        <v>438</v>
      </c>
      <c r="H7" s="560" t="s">
        <v>439</v>
      </c>
      <c r="I7" s="562" t="s">
        <v>440</v>
      </c>
      <c r="J7" s="563"/>
      <c r="K7" s="562" t="s">
        <v>441</v>
      </c>
      <c r="L7" s="563"/>
      <c r="M7" s="564" t="s">
        <v>442</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34</v>
      </c>
      <c r="B8" s="29" t="s">
        <v>195</v>
      </c>
      <c r="C8" s="29" t="s">
        <v>197</v>
      </c>
      <c r="D8" s="22" t="s">
        <v>207</v>
      </c>
      <c r="E8" s="22" t="s">
        <v>443</v>
      </c>
      <c r="F8" s="22" t="s">
        <v>444</v>
      </c>
      <c r="G8" s="569"/>
      <c r="H8" s="561"/>
      <c r="I8" s="23" t="s">
        <v>445</v>
      </c>
      <c r="J8" s="23" t="s">
        <v>446</v>
      </c>
      <c r="K8" s="23" t="s">
        <v>447</v>
      </c>
      <c r="L8" s="23" t="s">
        <v>448</v>
      </c>
      <c r="M8" s="564"/>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3"/>
      <c r="B9" s="574"/>
      <c r="C9" s="574"/>
      <c r="D9" s="574"/>
      <c r="E9" s="574"/>
      <c r="F9" s="574"/>
      <c r="G9" s="574"/>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5">
        <f>'7- Mapa Final'!A10</f>
        <v>1</v>
      </c>
      <c r="B10" s="550" t="str">
        <f>'7- Mapa Final'!B10</f>
        <v xml:space="preserve">Daño, pérdida o uso indebido de bienes muebles o  inmuebles </v>
      </c>
      <c r="C10" s="550" t="str">
        <f>'7- Mapa Final'!C10</f>
        <v>Los bienes inmuebles sean sustraidos, sufran daños superiores a los generados por su uso</v>
      </c>
      <c r="D10" s="576" t="str">
        <f>'7- Mapa Final'!J10</f>
        <v>Media - 3</v>
      </c>
      <c r="E10" s="577" t="str">
        <f>'7- Mapa Final'!K10</f>
        <v>Menor - 2</v>
      </c>
      <c r="F10" s="541" t="str">
        <f>'7- Mapa Final'!M10</f>
        <v>Moderado - 6</v>
      </c>
      <c r="G10" s="404" t="str">
        <f>+'7- Mapa Final'!N10:N19</f>
        <v>Aceptar el riesgo</v>
      </c>
      <c r="H10" s="578"/>
      <c r="I10" s="578"/>
      <c r="J10" s="578"/>
      <c r="K10" s="537"/>
      <c r="L10" s="537"/>
      <c r="M10" s="539"/>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4"/>
      <c r="B11" s="545"/>
      <c r="C11" s="545"/>
      <c r="D11" s="547"/>
      <c r="E11" s="549"/>
      <c r="F11" s="542"/>
      <c r="G11" s="386"/>
      <c r="H11" s="538"/>
      <c r="I11" s="538"/>
      <c r="J11" s="538"/>
      <c r="K11" s="538"/>
      <c r="L11" s="538"/>
      <c r="M11" s="540"/>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4"/>
      <c r="B12" s="545"/>
      <c r="C12" s="545"/>
      <c r="D12" s="547"/>
      <c r="E12" s="549"/>
      <c r="F12" s="542"/>
      <c r="G12" s="386"/>
      <c r="H12" s="538"/>
      <c r="I12" s="538"/>
      <c r="J12" s="538"/>
      <c r="K12" s="538"/>
      <c r="L12" s="538"/>
      <c r="M12" s="54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4"/>
      <c r="B13" s="545"/>
      <c r="C13" s="545"/>
      <c r="D13" s="547"/>
      <c r="E13" s="549"/>
      <c r="F13" s="542"/>
      <c r="G13" s="386"/>
      <c r="H13" s="538"/>
      <c r="I13" s="538"/>
      <c r="J13" s="538"/>
      <c r="K13" s="538"/>
      <c r="L13" s="538"/>
      <c r="M13" s="540"/>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4"/>
      <c r="B14" s="545"/>
      <c r="C14" s="545"/>
      <c r="D14" s="547"/>
      <c r="E14" s="549"/>
      <c r="F14" s="542"/>
      <c r="G14" s="386"/>
      <c r="H14" s="538"/>
      <c r="I14" s="538"/>
      <c r="J14" s="538"/>
      <c r="K14" s="538"/>
      <c r="L14" s="538"/>
      <c r="M14" s="540"/>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4"/>
      <c r="B15" s="545"/>
      <c r="C15" s="545"/>
      <c r="D15" s="547"/>
      <c r="E15" s="549"/>
      <c r="F15" s="542"/>
      <c r="G15" s="386"/>
      <c r="H15" s="538"/>
      <c r="I15" s="538"/>
      <c r="J15" s="538"/>
      <c r="K15" s="538"/>
      <c r="L15" s="538"/>
      <c r="M15" s="540"/>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4"/>
      <c r="B16" s="545"/>
      <c r="C16" s="545"/>
      <c r="D16" s="547"/>
      <c r="E16" s="549"/>
      <c r="F16" s="542"/>
      <c r="G16" s="386"/>
      <c r="H16" s="538"/>
      <c r="I16" s="538"/>
      <c r="J16" s="538"/>
      <c r="K16" s="538"/>
      <c r="L16" s="538"/>
      <c r="M16" s="540"/>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4"/>
      <c r="B17" s="545"/>
      <c r="C17" s="545"/>
      <c r="D17" s="547"/>
      <c r="E17" s="549"/>
      <c r="F17" s="542"/>
      <c r="G17" s="386"/>
      <c r="H17" s="538"/>
      <c r="I17" s="538"/>
      <c r="J17" s="538"/>
      <c r="K17" s="538"/>
      <c r="L17" s="538"/>
      <c r="M17" s="540"/>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4"/>
      <c r="B18" s="545"/>
      <c r="C18" s="545"/>
      <c r="D18" s="547"/>
      <c r="E18" s="549"/>
      <c r="F18" s="542"/>
      <c r="G18" s="386"/>
      <c r="H18" s="538"/>
      <c r="I18" s="538"/>
      <c r="J18" s="538"/>
      <c r="K18" s="538"/>
      <c r="L18" s="538"/>
      <c r="M18" s="540"/>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4"/>
      <c r="B19" s="545"/>
      <c r="C19" s="545"/>
      <c r="D19" s="547"/>
      <c r="E19" s="549"/>
      <c r="F19" s="542"/>
      <c r="G19" s="386"/>
      <c r="H19" s="538"/>
      <c r="I19" s="538"/>
      <c r="J19" s="538"/>
      <c r="K19" s="538"/>
      <c r="L19" s="538"/>
      <c r="M19" s="540"/>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44">
        <f>'7- Mapa Final'!A20</f>
        <v>2</v>
      </c>
      <c r="B20" s="545" t="str">
        <f>'7- Mapa Final'!B20</f>
        <v xml:space="preserve">Titulación de bienes inmuebles sin legalizar </v>
      </c>
      <c r="C20" s="545" t="str">
        <f>'7- Mapa Final'!C20</f>
        <v>No tener  definido y con documentacion el estado legal de los bienes  inmuebles de la Rama</v>
      </c>
      <c r="D20" s="546" t="str">
        <f>'7- Mapa Final'!J20</f>
        <v>Media - 3</v>
      </c>
      <c r="E20" s="548" t="str">
        <f>'7- Mapa Final'!K20</f>
        <v>Menor - 2</v>
      </c>
      <c r="F20" s="542" t="str">
        <f>'7- Mapa Final'!M20</f>
        <v>Moderado - 6</v>
      </c>
      <c r="G20" s="386" t="str">
        <f>+'7- Mapa Final'!N20:N29</f>
        <v>Aceptar el riesgo</v>
      </c>
      <c r="H20" s="538"/>
      <c r="I20" s="538"/>
      <c r="J20" s="538"/>
      <c r="K20" s="543"/>
      <c r="L20" s="543"/>
      <c r="M20" s="540"/>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4"/>
      <c r="B21" s="545"/>
      <c r="C21" s="545"/>
      <c r="D21" s="547"/>
      <c r="E21" s="549"/>
      <c r="F21" s="542"/>
      <c r="G21" s="386"/>
      <c r="H21" s="538"/>
      <c r="I21" s="538"/>
      <c r="J21" s="538"/>
      <c r="K21" s="538"/>
      <c r="L21" s="538"/>
      <c r="M21" s="54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4"/>
      <c r="B22" s="545"/>
      <c r="C22" s="545"/>
      <c r="D22" s="547"/>
      <c r="E22" s="549"/>
      <c r="F22" s="542"/>
      <c r="G22" s="386"/>
      <c r="H22" s="538"/>
      <c r="I22" s="538"/>
      <c r="J22" s="538"/>
      <c r="K22" s="538"/>
      <c r="L22" s="538"/>
      <c r="M22" s="54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4"/>
      <c r="B23" s="545"/>
      <c r="C23" s="545"/>
      <c r="D23" s="547"/>
      <c r="E23" s="549"/>
      <c r="F23" s="542"/>
      <c r="G23" s="386"/>
      <c r="H23" s="538"/>
      <c r="I23" s="538"/>
      <c r="J23" s="538"/>
      <c r="K23" s="538"/>
      <c r="L23" s="538"/>
      <c r="M23" s="54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4"/>
      <c r="B24" s="545"/>
      <c r="C24" s="545"/>
      <c r="D24" s="547"/>
      <c r="E24" s="549"/>
      <c r="F24" s="542"/>
      <c r="G24" s="386"/>
      <c r="H24" s="538"/>
      <c r="I24" s="538"/>
      <c r="J24" s="538"/>
      <c r="K24" s="538"/>
      <c r="L24" s="538"/>
      <c r="M24" s="54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4"/>
      <c r="B25" s="545"/>
      <c r="C25" s="545"/>
      <c r="D25" s="547"/>
      <c r="E25" s="549"/>
      <c r="F25" s="542"/>
      <c r="G25" s="386"/>
      <c r="H25" s="538"/>
      <c r="I25" s="538"/>
      <c r="J25" s="538"/>
      <c r="K25" s="538"/>
      <c r="L25" s="538"/>
      <c r="M25" s="540"/>
      <c r="N25" s="28"/>
      <c r="O25" s="28"/>
    </row>
    <row r="26" spans="1:169">
      <c r="A26" s="544"/>
      <c r="B26" s="545"/>
      <c r="C26" s="545"/>
      <c r="D26" s="547"/>
      <c r="E26" s="549"/>
      <c r="F26" s="542"/>
      <c r="G26" s="386"/>
      <c r="H26" s="538"/>
      <c r="I26" s="538"/>
      <c r="J26" s="538"/>
      <c r="K26" s="538"/>
      <c r="L26" s="538"/>
      <c r="M26" s="540"/>
      <c r="N26" s="28"/>
      <c r="O26" s="28"/>
    </row>
    <row r="27" spans="1:169">
      <c r="A27" s="544"/>
      <c r="B27" s="545"/>
      <c r="C27" s="545"/>
      <c r="D27" s="547"/>
      <c r="E27" s="549"/>
      <c r="F27" s="542"/>
      <c r="G27" s="386"/>
      <c r="H27" s="538"/>
      <c r="I27" s="538"/>
      <c r="J27" s="538"/>
      <c r="K27" s="538"/>
      <c r="L27" s="538"/>
      <c r="M27" s="540"/>
      <c r="N27" s="28"/>
      <c r="O27" s="28"/>
    </row>
    <row r="28" spans="1:169">
      <c r="A28" s="544"/>
      <c r="B28" s="545"/>
      <c r="C28" s="545"/>
      <c r="D28" s="547"/>
      <c r="E28" s="549"/>
      <c r="F28" s="542"/>
      <c r="G28" s="386"/>
      <c r="H28" s="538"/>
      <c r="I28" s="538"/>
      <c r="J28" s="538"/>
      <c r="K28" s="538"/>
      <c r="L28" s="538"/>
      <c r="M28" s="540"/>
      <c r="N28" s="28"/>
      <c r="O28" s="28"/>
    </row>
    <row r="29" spans="1:169">
      <c r="A29" s="544"/>
      <c r="B29" s="545"/>
      <c r="C29" s="545"/>
      <c r="D29" s="547"/>
      <c r="E29" s="549"/>
      <c r="F29" s="542"/>
      <c r="G29" s="386"/>
      <c r="H29" s="538"/>
      <c r="I29" s="538"/>
      <c r="J29" s="538"/>
      <c r="K29" s="538"/>
      <c r="L29" s="538"/>
      <c r="M29" s="540"/>
      <c r="N29" s="28"/>
      <c r="O29" s="28"/>
    </row>
    <row r="30" spans="1:169" s="20" customFormat="1" ht="12.75" customHeight="1">
      <c r="A30" s="544">
        <f>'7- Mapa Final'!A30</f>
        <v>3</v>
      </c>
      <c r="B30" s="545"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Media - 3</v>
      </c>
      <c r="E30" s="548" t="str">
        <f>'7- Mapa Final'!K30</f>
        <v>Menor - 2</v>
      </c>
      <c r="F30" s="542" t="str">
        <f>'7- Mapa Final'!M30</f>
        <v>Moderado - 6</v>
      </c>
      <c r="G30" s="386" t="str">
        <f>+'7- Mapa Final'!N30:N39</f>
        <v>Aceptar el riesgo</v>
      </c>
      <c r="H30" s="538"/>
      <c r="I30" s="538"/>
      <c r="J30" s="538"/>
      <c r="K30" s="543"/>
      <c r="L30" s="543"/>
      <c r="M30" s="540"/>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4"/>
      <c r="B31" s="545"/>
      <c r="C31" s="545"/>
      <c r="D31" s="547"/>
      <c r="E31" s="549"/>
      <c r="F31" s="542"/>
      <c r="G31" s="386"/>
      <c r="H31" s="538"/>
      <c r="I31" s="538"/>
      <c r="J31" s="538"/>
      <c r="K31" s="538"/>
      <c r="L31" s="538"/>
      <c r="M31" s="54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4"/>
      <c r="B32" s="545"/>
      <c r="C32" s="545"/>
      <c r="D32" s="547"/>
      <c r="E32" s="549"/>
      <c r="F32" s="542"/>
      <c r="G32" s="386"/>
      <c r="H32" s="538"/>
      <c r="I32" s="538"/>
      <c r="J32" s="538"/>
      <c r="K32" s="538"/>
      <c r="L32" s="538"/>
      <c r="M32" s="54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4"/>
      <c r="B33" s="545"/>
      <c r="C33" s="545"/>
      <c r="D33" s="547"/>
      <c r="E33" s="549"/>
      <c r="F33" s="542"/>
      <c r="G33" s="386"/>
      <c r="H33" s="538"/>
      <c r="I33" s="538"/>
      <c r="J33" s="538"/>
      <c r="K33" s="538"/>
      <c r="L33" s="538"/>
      <c r="M33" s="54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4"/>
      <c r="B34" s="545"/>
      <c r="C34" s="545"/>
      <c r="D34" s="547"/>
      <c r="E34" s="549"/>
      <c r="F34" s="542"/>
      <c r="G34" s="386"/>
      <c r="H34" s="538"/>
      <c r="I34" s="538"/>
      <c r="J34" s="538"/>
      <c r="K34" s="538"/>
      <c r="L34" s="538"/>
      <c r="M34" s="54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4"/>
      <c r="B35" s="545"/>
      <c r="C35" s="545"/>
      <c r="D35" s="547"/>
      <c r="E35" s="549"/>
      <c r="F35" s="542"/>
      <c r="G35" s="386"/>
      <c r="H35" s="538"/>
      <c r="I35" s="538"/>
      <c r="J35" s="538"/>
      <c r="K35" s="538"/>
      <c r="L35" s="538"/>
      <c r="M35" s="540"/>
      <c r="N35" s="28"/>
      <c r="O35" s="28"/>
    </row>
    <row r="36" spans="1:169">
      <c r="A36" s="544"/>
      <c r="B36" s="545"/>
      <c r="C36" s="545"/>
      <c r="D36" s="547"/>
      <c r="E36" s="549"/>
      <c r="F36" s="542"/>
      <c r="G36" s="386"/>
      <c r="H36" s="538"/>
      <c r="I36" s="538"/>
      <c r="J36" s="538"/>
      <c r="K36" s="538"/>
      <c r="L36" s="538"/>
      <c r="M36" s="540"/>
      <c r="N36" s="28"/>
      <c r="O36" s="28"/>
    </row>
    <row r="37" spans="1:169">
      <c r="A37" s="544"/>
      <c r="B37" s="545"/>
      <c r="C37" s="545"/>
      <c r="D37" s="547"/>
      <c r="E37" s="549"/>
      <c r="F37" s="542"/>
      <c r="G37" s="386"/>
      <c r="H37" s="538"/>
      <c r="I37" s="538"/>
      <c r="J37" s="538"/>
      <c r="K37" s="538"/>
      <c r="L37" s="538"/>
      <c r="M37" s="540"/>
      <c r="N37" s="28"/>
      <c r="O37" s="28"/>
    </row>
    <row r="38" spans="1:169">
      <c r="A38" s="544"/>
      <c r="B38" s="545"/>
      <c r="C38" s="545"/>
      <c r="D38" s="547"/>
      <c r="E38" s="549"/>
      <c r="F38" s="542"/>
      <c r="G38" s="386"/>
      <c r="H38" s="538"/>
      <c r="I38" s="538"/>
      <c r="J38" s="538"/>
      <c r="K38" s="538"/>
      <c r="L38" s="538"/>
      <c r="M38" s="540"/>
      <c r="N38" s="28"/>
      <c r="O38" s="28"/>
    </row>
    <row r="39" spans="1:169">
      <c r="A39" s="544"/>
      <c r="B39" s="545"/>
      <c r="C39" s="545"/>
      <c r="D39" s="547"/>
      <c r="E39" s="549"/>
      <c r="F39" s="542"/>
      <c r="G39" s="386"/>
      <c r="H39" s="538"/>
      <c r="I39" s="538"/>
      <c r="J39" s="538"/>
      <c r="K39" s="538"/>
      <c r="L39" s="538"/>
      <c r="M39" s="540"/>
      <c r="N39" s="28"/>
      <c r="O39" s="28"/>
    </row>
    <row r="40" spans="1:169" s="20" customFormat="1" ht="12.75" customHeight="1">
      <c r="A40" s="544">
        <f>'7- Mapa Final'!A40</f>
        <v>4</v>
      </c>
      <c r="B40" s="545"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Muy Baja - 1</v>
      </c>
      <c r="E40" s="548" t="str">
        <f>'7- Mapa Final'!K40</f>
        <v>Catastrófico - 5</v>
      </c>
      <c r="F40" s="542" t="str">
        <f>'7- Mapa Final'!M40</f>
        <v>Extremo - 5</v>
      </c>
      <c r="G40" s="386" t="str">
        <f>+'7- Mapa Final'!N40:N49</f>
        <v>Reducir (Mitigar)</v>
      </c>
      <c r="H40" s="538"/>
      <c r="I40" s="538"/>
      <c r="J40" s="538"/>
      <c r="K40" s="543"/>
      <c r="L40" s="543"/>
      <c r="M40" s="540"/>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4"/>
      <c r="B41" s="545"/>
      <c r="C41" s="545"/>
      <c r="D41" s="547"/>
      <c r="E41" s="549"/>
      <c r="F41" s="542"/>
      <c r="G41" s="386"/>
      <c r="H41" s="538"/>
      <c r="I41" s="538"/>
      <c r="J41" s="538"/>
      <c r="K41" s="538"/>
      <c r="L41" s="538"/>
      <c r="M41" s="54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4"/>
      <c r="B42" s="545"/>
      <c r="C42" s="545"/>
      <c r="D42" s="547"/>
      <c r="E42" s="549"/>
      <c r="F42" s="542"/>
      <c r="G42" s="386"/>
      <c r="H42" s="538"/>
      <c r="I42" s="538"/>
      <c r="J42" s="538"/>
      <c r="K42" s="538"/>
      <c r="L42" s="538"/>
      <c r="M42" s="54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4"/>
      <c r="B43" s="545"/>
      <c r="C43" s="545"/>
      <c r="D43" s="547"/>
      <c r="E43" s="549"/>
      <c r="F43" s="542"/>
      <c r="G43" s="386"/>
      <c r="H43" s="538"/>
      <c r="I43" s="538"/>
      <c r="J43" s="538"/>
      <c r="K43" s="538"/>
      <c r="L43" s="538"/>
      <c r="M43" s="54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4"/>
      <c r="B44" s="545"/>
      <c r="C44" s="545"/>
      <c r="D44" s="547"/>
      <c r="E44" s="549"/>
      <c r="F44" s="542"/>
      <c r="G44" s="386"/>
      <c r="H44" s="538"/>
      <c r="I44" s="538"/>
      <c r="J44" s="538"/>
      <c r="K44" s="538"/>
      <c r="L44" s="538"/>
      <c r="M44" s="54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4"/>
      <c r="B45" s="545"/>
      <c r="C45" s="545"/>
      <c r="D45" s="547"/>
      <c r="E45" s="549"/>
      <c r="F45" s="542"/>
      <c r="G45" s="386"/>
      <c r="H45" s="538"/>
      <c r="I45" s="538"/>
      <c r="J45" s="538"/>
      <c r="K45" s="538"/>
      <c r="L45" s="538"/>
      <c r="M45" s="540"/>
      <c r="N45" s="28"/>
      <c r="O45" s="28"/>
    </row>
    <row r="46" spans="1:169">
      <c r="A46" s="544"/>
      <c r="B46" s="545"/>
      <c r="C46" s="545"/>
      <c r="D46" s="547"/>
      <c r="E46" s="549"/>
      <c r="F46" s="542"/>
      <c r="G46" s="386"/>
      <c r="H46" s="538"/>
      <c r="I46" s="538"/>
      <c r="J46" s="538"/>
      <c r="K46" s="538"/>
      <c r="L46" s="538"/>
      <c r="M46" s="540"/>
      <c r="N46" s="28"/>
      <c r="O46" s="28"/>
    </row>
    <row r="47" spans="1:169">
      <c r="A47" s="544"/>
      <c r="B47" s="545"/>
      <c r="C47" s="545"/>
      <c r="D47" s="547"/>
      <c r="E47" s="549"/>
      <c r="F47" s="542"/>
      <c r="G47" s="386"/>
      <c r="H47" s="538"/>
      <c r="I47" s="538"/>
      <c r="J47" s="538"/>
      <c r="K47" s="538"/>
      <c r="L47" s="538"/>
      <c r="M47" s="540"/>
      <c r="N47" s="28"/>
      <c r="O47" s="28"/>
    </row>
    <row r="48" spans="1:169">
      <c r="A48" s="544"/>
      <c r="B48" s="545"/>
      <c r="C48" s="545"/>
      <c r="D48" s="547"/>
      <c r="E48" s="549"/>
      <c r="F48" s="542"/>
      <c r="G48" s="386"/>
      <c r="H48" s="538"/>
      <c r="I48" s="538"/>
      <c r="J48" s="538"/>
      <c r="K48" s="538"/>
      <c r="L48" s="538"/>
      <c r="M48" s="540"/>
      <c r="N48" s="28"/>
      <c r="O48" s="28"/>
    </row>
    <row r="49" spans="1:169">
      <c r="A49" s="544"/>
      <c r="B49" s="545"/>
      <c r="C49" s="545"/>
      <c r="D49" s="547"/>
      <c r="E49" s="549"/>
      <c r="F49" s="542"/>
      <c r="G49" s="386"/>
      <c r="H49" s="538"/>
      <c r="I49" s="538"/>
      <c r="J49" s="538"/>
      <c r="K49" s="538"/>
      <c r="L49" s="538"/>
      <c r="M49" s="540"/>
      <c r="N49" s="28"/>
      <c r="O49" s="28"/>
    </row>
    <row r="50" spans="1:169" s="20" customFormat="1" ht="12.75" customHeight="1">
      <c r="A50" s="544">
        <f>'7- Mapa Final'!A50</f>
        <v>5</v>
      </c>
      <c r="B50" s="545"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Media - 3</v>
      </c>
      <c r="E50" s="548" t="str">
        <f>'7- Mapa Final'!K50</f>
        <v>Menor - 2</v>
      </c>
      <c r="F50" s="542" t="str">
        <f>'7- Mapa Final'!M50</f>
        <v>Moderado - 6</v>
      </c>
      <c r="G50" s="386" t="str">
        <f>+'7- Mapa Final'!N50:N59</f>
        <v>Aceptar el riesgo</v>
      </c>
      <c r="H50" s="538"/>
      <c r="I50" s="538"/>
      <c r="J50" s="538"/>
      <c r="K50" s="543"/>
      <c r="L50" s="543"/>
      <c r="M50" s="54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4"/>
      <c r="B51" s="545"/>
      <c r="C51" s="545"/>
      <c r="D51" s="547"/>
      <c r="E51" s="549"/>
      <c r="F51" s="542"/>
      <c r="G51" s="386"/>
      <c r="H51" s="538"/>
      <c r="I51" s="538"/>
      <c r="J51" s="538"/>
      <c r="K51" s="538"/>
      <c r="L51" s="538"/>
      <c r="M51" s="54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4"/>
      <c r="B52" s="545"/>
      <c r="C52" s="545"/>
      <c r="D52" s="547"/>
      <c r="E52" s="549"/>
      <c r="F52" s="542"/>
      <c r="G52" s="386"/>
      <c r="H52" s="538"/>
      <c r="I52" s="538"/>
      <c r="J52" s="538"/>
      <c r="K52" s="538"/>
      <c r="L52" s="538"/>
      <c r="M52" s="54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4"/>
      <c r="B53" s="545"/>
      <c r="C53" s="545"/>
      <c r="D53" s="547"/>
      <c r="E53" s="549"/>
      <c r="F53" s="542"/>
      <c r="G53" s="386"/>
      <c r="H53" s="538"/>
      <c r="I53" s="538"/>
      <c r="J53" s="538"/>
      <c r="K53" s="538"/>
      <c r="L53" s="538"/>
      <c r="M53" s="54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4"/>
      <c r="B54" s="545"/>
      <c r="C54" s="545"/>
      <c r="D54" s="547"/>
      <c r="E54" s="549"/>
      <c r="F54" s="542"/>
      <c r="G54" s="386"/>
      <c r="H54" s="538"/>
      <c r="I54" s="538"/>
      <c r="J54" s="538"/>
      <c r="K54" s="538"/>
      <c r="L54" s="538"/>
      <c r="M54" s="54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4"/>
      <c r="B55" s="545"/>
      <c r="C55" s="545"/>
      <c r="D55" s="547"/>
      <c r="E55" s="549"/>
      <c r="F55" s="542"/>
      <c r="G55" s="386"/>
      <c r="H55" s="538"/>
      <c r="I55" s="538"/>
      <c r="J55" s="538"/>
      <c r="K55" s="538"/>
      <c r="L55" s="538"/>
      <c r="M55" s="540"/>
      <c r="N55" s="28"/>
      <c r="O55" s="28"/>
    </row>
    <row r="56" spans="1:169">
      <c r="A56" s="544"/>
      <c r="B56" s="545"/>
      <c r="C56" s="545"/>
      <c r="D56" s="547"/>
      <c r="E56" s="549"/>
      <c r="F56" s="542"/>
      <c r="G56" s="386"/>
      <c r="H56" s="538"/>
      <c r="I56" s="538"/>
      <c r="J56" s="538"/>
      <c r="K56" s="538"/>
      <c r="L56" s="538"/>
      <c r="M56" s="540"/>
      <c r="N56" s="28"/>
      <c r="O56" s="28"/>
    </row>
    <row r="57" spans="1:169">
      <c r="A57" s="544"/>
      <c r="B57" s="545"/>
      <c r="C57" s="545"/>
      <c r="D57" s="547"/>
      <c r="E57" s="549"/>
      <c r="F57" s="542"/>
      <c r="G57" s="386"/>
      <c r="H57" s="538"/>
      <c r="I57" s="538"/>
      <c r="J57" s="538"/>
      <c r="K57" s="538"/>
      <c r="L57" s="538"/>
      <c r="M57" s="540"/>
      <c r="N57" s="28"/>
      <c r="O57" s="28"/>
    </row>
    <row r="58" spans="1:169">
      <c r="A58" s="544"/>
      <c r="B58" s="545"/>
      <c r="C58" s="545"/>
      <c r="D58" s="547"/>
      <c r="E58" s="549"/>
      <c r="F58" s="542"/>
      <c r="G58" s="386"/>
      <c r="H58" s="538"/>
      <c r="I58" s="538"/>
      <c r="J58" s="538"/>
      <c r="K58" s="538"/>
      <c r="L58" s="538"/>
      <c r="M58" s="540"/>
      <c r="N58" s="28"/>
      <c r="O58" s="28"/>
    </row>
    <row r="59" spans="1:169">
      <c r="A59" s="544"/>
      <c r="B59" s="545"/>
      <c r="C59" s="545"/>
      <c r="D59" s="547"/>
      <c r="E59" s="549"/>
      <c r="F59" s="542"/>
      <c r="G59" s="386"/>
      <c r="H59" s="538"/>
      <c r="I59" s="538"/>
      <c r="J59" s="538"/>
      <c r="K59" s="538"/>
      <c r="L59" s="538"/>
      <c r="M59" s="540"/>
      <c r="N59" s="28"/>
      <c r="O59" s="28"/>
    </row>
    <row r="60" spans="1:169">
      <c r="A60" s="544">
        <f>'7- Mapa Final'!A60</f>
        <v>6</v>
      </c>
      <c r="B60" s="545"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8" t="str">
        <f>'7- Mapa Final'!K60</f>
        <v>Moderado - 3</v>
      </c>
      <c r="F60" s="542" t="str">
        <f>'7- Mapa Final'!M60</f>
        <v>Moderado - 3</v>
      </c>
      <c r="G60" s="386" t="str">
        <f>+'7- Mapa Final'!N60:N69</f>
        <v>Aceptar el riesgo</v>
      </c>
      <c r="H60" s="538"/>
      <c r="I60" s="538"/>
      <c r="J60" s="538"/>
      <c r="K60" s="543"/>
      <c r="L60" s="543"/>
      <c r="M60" s="540"/>
    </row>
    <row r="61" spans="1:169">
      <c r="A61" s="544"/>
      <c r="B61" s="545"/>
      <c r="C61" s="545"/>
      <c r="D61" s="547"/>
      <c r="E61" s="549"/>
      <c r="F61" s="542"/>
      <c r="G61" s="386"/>
      <c r="H61" s="538"/>
      <c r="I61" s="538"/>
      <c r="J61" s="538"/>
      <c r="K61" s="538"/>
      <c r="L61" s="538"/>
      <c r="M61" s="540"/>
    </row>
    <row r="62" spans="1:169">
      <c r="A62" s="544"/>
      <c r="B62" s="545"/>
      <c r="C62" s="545"/>
      <c r="D62" s="547"/>
      <c r="E62" s="549"/>
      <c r="F62" s="542"/>
      <c r="G62" s="386"/>
      <c r="H62" s="538"/>
      <c r="I62" s="538"/>
      <c r="J62" s="538"/>
      <c r="K62" s="538"/>
      <c r="L62" s="538"/>
      <c r="M62" s="540"/>
    </row>
    <row r="63" spans="1:169">
      <c r="A63" s="544"/>
      <c r="B63" s="545"/>
      <c r="C63" s="545"/>
      <c r="D63" s="547"/>
      <c r="E63" s="549"/>
      <c r="F63" s="542"/>
      <c r="G63" s="386"/>
      <c r="H63" s="538"/>
      <c r="I63" s="538"/>
      <c r="J63" s="538"/>
      <c r="K63" s="538"/>
      <c r="L63" s="538"/>
      <c r="M63" s="540"/>
    </row>
    <row r="64" spans="1:169">
      <c r="A64" s="544"/>
      <c r="B64" s="545"/>
      <c r="C64" s="545"/>
      <c r="D64" s="547"/>
      <c r="E64" s="549"/>
      <c r="F64" s="542"/>
      <c r="G64" s="386"/>
      <c r="H64" s="538"/>
      <c r="I64" s="538"/>
      <c r="J64" s="538"/>
      <c r="K64" s="538"/>
      <c r="L64" s="538"/>
      <c r="M64" s="540"/>
    </row>
    <row r="65" spans="1:13">
      <c r="A65" s="544"/>
      <c r="B65" s="545"/>
      <c r="C65" s="545"/>
      <c r="D65" s="547"/>
      <c r="E65" s="549"/>
      <c r="F65" s="542"/>
      <c r="G65" s="386"/>
      <c r="H65" s="538"/>
      <c r="I65" s="538"/>
      <c r="J65" s="538"/>
      <c r="K65" s="538"/>
      <c r="L65" s="538"/>
      <c r="M65" s="540"/>
    </row>
    <row r="66" spans="1:13">
      <c r="A66" s="544"/>
      <c r="B66" s="545"/>
      <c r="C66" s="545"/>
      <c r="D66" s="547"/>
      <c r="E66" s="549"/>
      <c r="F66" s="542"/>
      <c r="G66" s="386"/>
      <c r="H66" s="538"/>
      <c r="I66" s="538"/>
      <c r="J66" s="538"/>
      <c r="K66" s="538"/>
      <c r="L66" s="538"/>
      <c r="M66" s="540"/>
    </row>
    <row r="67" spans="1:13">
      <c r="A67" s="544"/>
      <c r="B67" s="545"/>
      <c r="C67" s="545"/>
      <c r="D67" s="547"/>
      <c r="E67" s="549"/>
      <c r="F67" s="542"/>
      <c r="G67" s="386"/>
      <c r="H67" s="538"/>
      <c r="I67" s="538"/>
      <c r="J67" s="538"/>
      <c r="K67" s="538"/>
      <c r="L67" s="538"/>
      <c r="M67" s="540"/>
    </row>
    <row r="68" spans="1:13">
      <c r="A68" s="544"/>
      <c r="B68" s="545"/>
      <c r="C68" s="545"/>
      <c r="D68" s="547"/>
      <c r="E68" s="549"/>
      <c r="F68" s="542"/>
      <c r="G68" s="386"/>
      <c r="H68" s="538"/>
      <c r="I68" s="538"/>
      <c r="J68" s="538"/>
      <c r="K68" s="538"/>
      <c r="L68" s="538"/>
      <c r="M68" s="540"/>
    </row>
    <row r="69" spans="1:13" ht="39" customHeight="1">
      <c r="A69" s="544"/>
      <c r="B69" s="545"/>
      <c r="C69" s="545"/>
      <c r="D69" s="547"/>
      <c r="E69" s="549"/>
      <c r="F69" s="542"/>
      <c r="G69" s="386"/>
      <c r="H69" s="538"/>
      <c r="I69" s="538"/>
      <c r="J69" s="538"/>
      <c r="K69" s="538"/>
      <c r="L69" s="538"/>
      <c r="M69" s="540"/>
    </row>
    <row r="70" spans="1:13">
      <c r="A70" s="544">
        <f>'7- Mapa Final'!A70</f>
        <v>7</v>
      </c>
      <c r="B70" s="545"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8" t="str">
        <f>'7- Mapa Final'!K70</f>
        <v>Menor - 2</v>
      </c>
      <c r="F70" s="542" t="str">
        <f>'7- Mapa Final'!M70</f>
        <v>Bajo - 2</v>
      </c>
      <c r="G70" s="386" t="str">
        <f>+'7- Mapa Final'!N70:N79</f>
        <v>Aceptar el riesgo</v>
      </c>
      <c r="H70" s="538"/>
      <c r="I70" s="538"/>
      <c r="J70" s="538"/>
      <c r="K70" s="543"/>
      <c r="L70" s="543"/>
      <c r="M70" s="540"/>
    </row>
    <row r="71" spans="1:13">
      <c r="A71" s="544"/>
      <c r="B71" s="545"/>
      <c r="C71" s="545"/>
      <c r="D71" s="547"/>
      <c r="E71" s="549"/>
      <c r="F71" s="542"/>
      <c r="G71" s="386"/>
      <c r="H71" s="538"/>
      <c r="I71" s="538"/>
      <c r="J71" s="538"/>
      <c r="K71" s="538"/>
      <c r="L71" s="538"/>
      <c r="M71" s="540"/>
    </row>
    <row r="72" spans="1:13">
      <c r="A72" s="544"/>
      <c r="B72" s="545"/>
      <c r="C72" s="545"/>
      <c r="D72" s="547"/>
      <c r="E72" s="549"/>
      <c r="F72" s="542"/>
      <c r="G72" s="386"/>
      <c r="H72" s="538"/>
      <c r="I72" s="538"/>
      <c r="J72" s="538"/>
      <c r="K72" s="538"/>
      <c r="L72" s="538"/>
      <c r="M72" s="540"/>
    </row>
    <row r="73" spans="1:13">
      <c r="A73" s="544"/>
      <c r="B73" s="545"/>
      <c r="C73" s="545"/>
      <c r="D73" s="547"/>
      <c r="E73" s="549"/>
      <c r="F73" s="542"/>
      <c r="G73" s="386"/>
      <c r="H73" s="538"/>
      <c r="I73" s="538"/>
      <c r="J73" s="538"/>
      <c r="K73" s="538"/>
      <c r="L73" s="538"/>
      <c r="M73" s="540"/>
    </row>
    <row r="74" spans="1:13">
      <c r="A74" s="544"/>
      <c r="B74" s="545"/>
      <c r="C74" s="545"/>
      <c r="D74" s="547"/>
      <c r="E74" s="549"/>
      <c r="F74" s="542"/>
      <c r="G74" s="386"/>
      <c r="H74" s="538"/>
      <c r="I74" s="538"/>
      <c r="J74" s="538"/>
      <c r="K74" s="538"/>
      <c r="L74" s="538"/>
      <c r="M74" s="540"/>
    </row>
    <row r="75" spans="1:13">
      <c r="A75" s="544"/>
      <c r="B75" s="545"/>
      <c r="C75" s="545"/>
      <c r="D75" s="547"/>
      <c r="E75" s="549"/>
      <c r="F75" s="542"/>
      <c r="G75" s="386"/>
      <c r="H75" s="538"/>
      <c r="I75" s="538"/>
      <c r="J75" s="538"/>
      <c r="K75" s="538"/>
      <c r="L75" s="538"/>
      <c r="M75" s="540"/>
    </row>
    <row r="76" spans="1:13">
      <c r="A76" s="544"/>
      <c r="B76" s="545"/>
      <c r="C76" s="545"/>
      <c r="D76" s="547"/>
      <c r="E76" s="549"/>
      <c r="F76" s="542"/>
      <c r="G76" s="386"/>
      <c r="H76" s="538"/>
      <c r="I76" s="538"/>
      <c r="J76" s="538"/>
      <c r="K76" s="538"/>
      <c r="L76" s="538"/>
      <c r="M76" s="540"/>
    </row>
    <row r="77" spans="1:13">
      <c r="A77" s="544"/>
      <c r="B77" s="545"/>
      <c r="C77" s="545"/>
      <c r="D77" s="547"/>
      <c r="E77" s="549"/>
      <c r="F77" s="542"/>
      <c r="G77" s="386"/>
      <c r="H77" s="538"/>
      <c r="I77" s="538"/>
      <c r="J77" s="538"/>
      <c r="K77" s="538"/>
      <c r="L77" s="538"/>
      <c r="M77" s="540"/>
    </row>
    <row r="78" spans="1:13">
      <c r="A78" s="544"/>
      <c r="B78" s="545"/>
      <c r="C78" s="545"/>
      <c r="D78" s="547"/>
      <c r="E78" s="549"/>
      <c r="F78" s="542"/>
      <c r="G78" s="386"/>
      <c r="H78" s="538"/>
      <c r="I78" s="538"/>
      <c r="J78" s="538"/>
      <c r="K78" s="538"/>
      <c r="L78" s="538"/>
      <c r="M78" s="540"/>
    </row>
    <row r="79" spans="1:13" ht="15.75" thickBot="1">
      <c r="A79" s="579"/>
      <c r="B79" s="580"/>
      <c r="C79" s="580"/>
      <c r="D79" s="581"/>
      <c r="E79" s="582"/>
      <c r="F79" s="583"/>
      <c r="G79" s="387"/>
      <c r="H79" s="584"/>
      <c r="I79" s="584"/>
      <c r="J79" s="584"/>
      <c r="K79" s="584"/>
      <c r="L79" s="584"/>
      <c r="M79" s="585"/>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s>
  <conditionalFormatting sqref="A7:B7">
    <cfRule type="containsText" dxfId="199" priority="786" operator="containsText" text="1- Bajo">
      <formula>NOT(ISERROR(SEARCH("1- Bajo",A7)))</formula>
    </cfRule>
    <cfRule type="containsText" dxfId="198" priority="785" operator="containsText" text="4- Bajo">
      <formula>NOT(ISERROR(SEARCH("4- Bajo",A7)))</formula>
    </cfRule>
    <cfRule type="containsText" dxfId="197" priority="784" operator="containsText" text="3- Bajo">
      <formula>NOT(ISERROR(SEARCH("3- Bajo",A7)))</formula>
    </cfRule>
    <cfRule type="containsText" dxfId="196" priority="783" operator="containsText" text="4- Moderado">
      <formula>NOT(ISERROR(SEARCH("4- Moderado",A7)))</formula>
    </cfRule>
    <cfRule type="containsText" dxfId="195" priority="782" operator="containsText" text="6- Moderado">
      <formula>NOT(ISERROR(SEARCH("6- Moderado",A7)))</formula>
    </cfRule>
    <cfRule type="containsText" dxfId="194" priority="781" operator="containsText" text="3- Moderado">
      <formula>NOT(ISERROR(SEARCH("3- Moderado",A7)))</formula>
    </cfRule>
  </conditionalFormatting>
  <conditionalFormatting sqref="A10:E10 A20:E20">
    <cfRule type="containsText" dxfId="193" priority="757" operator="containsText" text="3- Moderado">
      <formula>NOT(ISERROR(SEARCH("3- Moderado",A10)))</formula>
    </cfRule>
    <cfRule type="containsText" dxfId="192" priority="762" operator="containsText" text="1- Bajo">
      <formula>NOT(ISERROR(SEARCH("1- Bajo",A10)))</formula>
    </cfRule>
    <cfRule type="containsText" dxfId="191" priority="761" operator="containsText" text="4- Bajo">
      <formula>NOT(ISERROR(SEARCH("4- Bajo",A10)))</formula>
    </cfRule>
    <cfRule type="containsText" dxfId="190" priority="760" operator="containsText" text="3- Bajo">
      <formula>NOT(ISERROR(SEARCH("3- Bajo",A10)))</formula>
    </cfRule>
    <cfRule type="containsText" dxfId="189" priority="759" operator="containsText" text="4- Moderado">
      <formula>NOT(ISERROR(SEARCH("4- Moderado",A10)))</formula>
    </cfRule>
    <cfRule type="containsText" dxfId="188" priority="758" operator="containsText" text="6- Moderado">
      <formula>NOT(ISERROR(SEARCH("6- Moderado",A10)))</formula>
    </cfRule>
  </conditionalFormatting>
  <conditionalFormatting sqref="A30:E30">
    <cfRule type="containsText" dxfId="187" priority="97" operator="containsText" text="4- Moderado">
      <formula>NOT(ISERROR(SEARCH("4- Moderado",A30)))</formula>
    </cfRule>
    <cfRule type="containsText" dxfId="186" priority="96" operator="containsText" text="6- Moderado">
      <formula>NOT(ISERROR(SEARCH("6- Moderado",A30)))</formula>
    </cfRule>
    <cfRule type="containsText" dxfId="185" priority="95" operator="containsText" text="3- Moderado">
      <formula>NOT(ISERROR(SEARCH("3- Moderado",A30)))</formula>
    </cfRule>
    <cfRule type="containsText" dxfId="184" priority="100" operator="containsText" text="1- Bajo">
      <formula>NOT(ISERROR(SEARCH("1- Bajo",A30)))</formula>
    </cfRule>
    <cfRule type="containsText" dxfId="183" priority="99" operator="containsText" text="4- Bajo">
      <formula>NOT(ISERROR(SEARCH("4- Bajo",A30)))</formula>
    </cfRule>
    <cfRule type="containsText" dxfId="182" priority="98" operator="containsText" text="3- Bajo">
      <formula>NOT(ISERROR(SEARCH("3- Bajo",A30)))</formula>
    </cfRule>
  </conditionalFormatting>
  <conditionalFormatting sqref="A40:E40">
    <cfRule type="containsText" dxfId="181" priority="42" operator="containsText" text="3- Bajo">
      <formula>NOT(ISERROR(SEARCH("3- Bajo",A40)))</formula>
    </cfRule>
    <cfRule type="containsText" dxfId="180" priority="43" operator="containsText" text="4- Bajo">
      <formula>NOT(ISERROR(SEARCH("4- Bajo",A40)))</formula>
    </cfRule>
    <cfRule type="containsText" dxfId="179" priority="44" operator="containsText" text="1- Bajo">
      <formula>NOT(ISERROR(SEARCH("1- Bajo",A40)))</formula>
    </cfRule>
    <cfRule type="containsText" dxfId="178" priority="39" operator="containsText" text="3- Moderado">
      <formula>NOT(ISERROR(SEARCH("3- Moderado",A40)))</formula>
    </cfRule>
    <cfRule type="containsText" dxfId="177" priority="40" operator="containsText" text="6- Moderado">
      <formula>NOT(ISERROR(SEARCH("6- Moderado",A40)))</formula>
    </cfRule>
    <cfRule type="containsText" dxfId="176" priority="41" operator="containsText" text="4- Moderado">
      <formula>NOT(ISERROR(SEARCH("4- Moderado",A40)))</formula>
    </cfRule>
  </conditionalFormatting>
  <conditionalFormatting sqref="A50:E50 A60:E60 A70:E70">
    <cfRule type="containsText" dxfId="175" priority="13" operator="containsText" text="4- Moderado">
      <formula>NOT(ISERROR(SEARCH("4- Moderado",A50)))</formula>
    </cfRule>
    <cfRule type="containsText" dxfId="174" priority="16" operator="containsText" text="1- Bajo">
      <formula>NOT(ISERROR(SEARCH("1- Bajo",A50)))</formula>
    </cfRule>
    <cfRule type="containsText" dxfId="173" priority="15" operator="containsText" text="4- Bajo">
      <formula>NOT(ISERROR(SEARCH("4- Bajo",A50)))</formula>
    </cfRule>
    <cfRule type="containsText" dxfId="172" priority="14" operator="containsText" text="3- Bajo">
      <formula>NOT(ISERROR(SEARCH("3- Bajo",A50)))</formula>
    </cfRule>
    <cfRule type="containsText" dxfId="171" priority="12" operator="containsText" text="6- Moderado">
      <formula>NOT(ISERROR(SEARCH("6- Moderado",A50)))</formula>
    </cfRule>
    <cfRule type="containsText" dxfId="170" priority="11" operator="containsText" text="3- Moderado">
      <formula>NOT(ISERROR(SEARCH("3- Moderado",A50)))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79">
    <cfRule type="containsText" dxfId="163" priority="7" operator="containsText" text="Baja">
      <formula>NOT(ISERROR(SEARCH("Baja",D10)))</formula>
    </cfRule>
    <cfRule type="containsText" dxfId="162" priority="10" operator="containsText" text="Media">
      <formula>NOT(ISERROR(SEARCH("Media",D10)))</formula>
    </cfRule>
    <cfRule type="containsText" dxfId="161" priority="8" operator="containsText" text="Muy Baja">
      <formula>NOT(ISERROR(SEARCH("Muy Baja",D10)))</formula>
    </cfRule>
    <cfRule type="containsText" dxfId="160" priority="6" operator="containsText" text="Alta">
      <formula>NOT(ISERROR(SEARCH("Alta",D10)))</formula>
    </cfRule>
    <cfRule type="containsText" dxfId="159" priority="5" operator="containsText" text="Muy Alta">
      <formula>NOT(ISERROR(SEARCH("Muy Alta",D10)))</formula>
    </cfRule>
  </conditionalFormatting>
  <conditionalFormatting sqref="E10:E79">
    <cfRule type="containsText" dxfId="158" priority="2" operator="containsText" text="Mayor">
      <formula>NOT(ISERROR(SEARCH("Mayor",E10)))</formula>
    </cfRule>
    <cfRule type="containsText" dxfId="157" priority="3" operator="containsText" text="Menor">
      <formula>NOT(ISERROR(SEARCH("Menor",E10)))</formula>
    </cfRule>
    <cfRule type="containsText" dxfId="156" priority="4" operator="containsText" text="Leve">
      <formula>NOT(ISERROR(SEARCH("Leve",E10)))</formula>
    </cfRule>
    <cfRule type="containsText" dxfId="155" priority="1" operator="containsText" text="Catastrófico">
      <formula>NOT(ISERROR(SEARCH("Catastrófico",E10)))</formula>
    </cfRule>
  </conditionalFormatting>
  <conditionalFormatting sqref="E10:F7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79">
    <cfRule type="containsText" dxfId="153" priority="27" operator="containsText" text="Extremo">
      <formula>NOT(ISERROR(SEARCH("Extremo",F10)))</formula>
    </cfRule>
    <cfRule type="containsText" dxfId="152" priority="26" operator="containsText" text="Alto">
      <formula>NOT(ISERROR(SEARCH("Alto",F10)))</formula>
    </cfRule>
    <cfRule type="containsText" dxfId="151" priority="25" operator="containsText" text="Moderado">
      <formula>NOT(ISERROR(SEARCH("Moderado",F10)))</formula>
    </cfRule>
    <cfRule type="containsText" dxfId="1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zoomScale="80" zoomScaleNormal="80" workbookViewId="0">
      <selection activeCell="I10" sqref="I10:I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2"/>
      <c r="B1" s="553"/>
      <c r="C1" s="556"/>
      <c r="D1" s="556"/>
      <c r="E1" s="556"/>
      <c r="F1" s="556"/>
      <c r="G1" s="556"/>
      <c r="H1" s="556"/>
      <c r="I1" s="556"/>
      <c r="J1" s="557"/>
      <c r="K1" s="551"/>
      <c r="L1" s="551"/>
      <c r="M1" s="551"/>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54"/>
      <c r="B2" s="555"/>
      <c r="C2" s="558"/>
      <c r="D2" s="558"/>
      <c r="E2" s="558"/>
      <c r="F2" s="558"/>
      <c r="G2" s="558"/>
      <c r="H2" s="558"/>
      <c r="I2" s="558"/>
      <c r="J2" s="559"/>
      <c r="K2" s="551"/>
      <c r="L2" s="551"/>
      <c r="M2" s="55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8"/>
      <c r="D3" s="558"/>
      <c r="E3" s="558"/>
      <c r="F3" s="558"/>
      <c r="G3" s="558"/>
      <c r="H3" s="558"/>
      <c r="I3" s="558"/>
      <c r="J3" s="559"/>
      <c r="K3" s="551"/>
      <c r="L3" s="551"/>
      <c r="M3" s="551"/>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3" t="s">
        <v>253</v>
      </c>
      <c r="B4" s="433"/>
      <c r="C4" s="457" t="s">
        <v>505</v>
      </c>
      <c r="D4" s="457"/>
      <c r="E4" s="457"/>
      <c r="F4" s="457"/>
      <c r="G4" s="457"/>
      <c r="H4" s="457"/>
      <c r="I4" s="457"/>
      <c r="J4" s="457"/>
      <c r="K4" s="457"/>
      <c r="L4" s="457"/>
      <c r="M4" s="45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33" t="s">
        <v>254</v>
      </c>
      <c r="B5" s="433"/>
      <c r="C5" s="458" t="s">
        <v>466</v>
      </c>
      <c r="D5" s="458"/>
      <c r="E5" s="458"/>
      <c r="F5" s="458"/>
      <c r="G5" s="458"/>
      <c r="H5" s="458"/>
      <c r="I5" s="458"/>
      <c r="J5" s="458"/>
      <c r="K5" s="458"/>
      <c r="L5" s="458"/>
      <c r="M5" s="458"/>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3" t="s">
        <v>255</v>
      </c>
      <c r="B6" s="433"/>
      <c r="C6" s="570" t="s">
        <v>256</v>
      </c>
      <c r="D6" s="571"/>
      <c r="E6" s="571"/>
      <c r="F6" s="571"/>
      <c r="G6" s="571"/>
      <c r="H6" s="571"/>
      <c r="I6" s="571"/>
      <c r="J6" s="571"/>
      <c r="K6" s="571"/>
      <c r="L6" s="571"/>
      <c r="M6" s="57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5" t="s">
        <v>436</v>
      </c>
      <c r="B7" s="566"/>
      <c r="C7" s="567"/>
      <c r="D7" s="568" t="s">
        <v>437</v>
      </c>
      <c r="E7" s="568"/>
      <c r="F7" s="568"/>
      <c r="G7" s="569" t="s">
        <v>438</v>
      </c>
      <c r="H7" s="560" t="s">
        <v>439</v>
      </c>
      <c r="I7" s="562" t="s">
        <v>440</v>
      </c>
      <c r="J7" s="563"/>
      <c r="K7" s="562" t="s">
        <v>441</v>
      </c>
      <c r="L7" s="563"/>
      <c r="M7" s="564" t="s">
        <v>442</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34</v>
      </c>
      <c r="B8" s="29" t="s">
        <v>195</v>
      </c>
      <c r="C8" s="29" t="s">
        <v>197</v>
      </c>
      <c r="D8" s="22" t="s">
        <v>207</v>
      </c>
      <c r="E8" s="22" t="s">
        <v>443</v>
      </c>
      <c r="F8" s="22" t="s">
        <v>444</v>
      </c>
      <c r="G8" s="569"/>
      <c r="H8" s="561"/>
      <c r="I8" s="23" t="s">
        <v>445</v>
      </c>
      <c r="J8" s="23" t="s">
        <v>446</v>
      </c>
      <c r="K8" s="23" t="s">
        <v>447</v>
      </c>
      <c r="L8" s="23" t="s">
        <v>448</v>
      </c>
      <c r="M8" s="564"/>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3"/>
      <c r="B9" s="574"/>
      <c r="C9" s="574"/>
      <c r="D9" s="574"/>
      <c r="E9" s="574"/>
      <c r="F9" s="574"/>
      <c r="G9" s="574"/>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5">
        <f>'7- Mapa Final'!A10</f>
        <v>1</v>
      </c>
      <c r="B10" s="550" t="str">
        <f>'7- Mapa Final'!B10</f>
        <v xml:space="preserve">Daño, pérdida o uso indebido de bienes muebles o  inmuebles </v>
      </c>
      <c r="C10" s="550" t="str">
        <f>'7- Mapa Final'!C10</f>
        <v>Los bienes inmuebles sean sustraidos, sufran daños superiores a los generados por su uso</v>
      </c>
      <c r="D10" s="576" t="str">
        <f>'7- Mapa Final'!J10</f>
        <v>Media - 3</v>
      </c>
      <c r="E10" s="577" t="str">
        <f>'7- Mapa Final'!K10</f>
        <v>Menor - 2</v>
      </c>
      <c r="F10" s="541" t="str">
        <f>'7- Mapa Final'!M10</f>
        <v>Moderado - 6</v>
      </c>
      <c r="G10" s="404" t="s">
        <v>342</v>
      </c>
      <c r="H10" s="578"/>
      <c r="I10" s="578"/>
      <c r="J10" s="578"/>
      <c r="K10" s="578"/>
      <c r="L10" s="578"/>
      <c r="M10" s="539"/>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4"/>
      <c r="B11" s="545"/>
      <c r="C11" s="545"/>
      <c r="D11" s="547"/>
      <c r="E11" s="549"/>
      <c r="F11" s="542"/>
      <c r="G11" s="386"/>
      <c r="H11" s="538"/>
      <c r="I11" s="538"/>
      <c r="J11" s="538"/>
      <c r="K11" s="538"/>
      <c r="L11" s="538"/>
      <c r="M11" s="540"/>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4"/>
      <c r="B12" s="545"/>
      <c r="C12" s="545"/>
      <c r="D12" s="547"/>
      <c r="E12" s="549"/>
      <c r="F12" s="542"/>
      <c r="G12" s="386"/>
      <c r="H12" s="538"/>
      <c r="I12" s="538"/>
      <c r="J12" s="538"/>
      <c r="K12" s="538"/>
      <c r="L12" s="538"/>
      <c r="M12" s="54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4"/>
      <c r="B13" s="545"/>
      <c r="C13" s="545"/>
      <c r="D13" s="547"/>
      <c r="E13" s="549"/>
      <c r="F13" s="542"/>
      <c r="G13" s="386"/>
      <c r="H13" s="538"/>
      <c r="I13" s="538"/>
      <c r="J13" s="538"/>
      <c r="K13" s="538"/>
      <c r="L13" s="538"/>
      <c r="M13" s="540"/>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4"/>
      <c r="B14" s="545"/>
      <c r="C14" s="545"/>
      <c r="D14" s="547"/>
      <c r="E14" s="549"/>
      <c r="F14" s="542"/>
      <c r="G14" s="386"/>
      <c r="H14" s="538"/>
      <c r="I14" s="538"/>
      <c r="J14" s="538"/>
      <c r="K14" s="538"/>
      <c r="L14" s="538"/>
      <c r="M14" s="540"/>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4"/>
      <c r="B15" s="545"/>
      <c r="C15" s="545"/>
      <c r="D15" s="547"/>
      <c r="E15" s="549"/>
      <c r="F15" s="542"/>
      <c r="G15" s="386"/>
      <c r="H15" s="538"/>
      <c r="I15" s="538"/>
      <c r="J15" s="538"/>
      <c r="K15" s="538"/>
      <c r="L15" s="538"/>
      <c r="M15" s="540"/>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4"/>
      <c r="B16" s="545"/>
      <c r="C16" s="545"/>
      <c r="D16" s="547"/>
      <c r="E16" s="549"/>
      <c r="F16" s="542"/>
      <c r="G16" s="386"/>
      <c r="H16" s="538"/>
      <c r="I16" s="538"/>
      <c r="J16" s="538"/>
      <c r="K16" s="538"/>
      <c r="L16" s="538"/>
      <c r="M16" s="540"/>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4"/>
      <c r="B17" s="545"/>
      <c r="C17" s="545"/>
      <c r="D17" s="547"/>
      <c r="E17" s="549"/>
      <c r="F17" s="542"/>
      <c r="G17" s="386"/>
      <c r="H17" s="538"/>
      <c r="I17" s="538"/>
      <c r="J17" s="538"/>
      <c r="K17" s="538"/>
      <c r="L17" s="538"/>
      <c r="M17" s="540"/>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4"/>
      <c r="B18" s="545"/>
      <c r="C18" s="545"/>
      <c r="D18" s="547"/>
      <c r="E18" s="549"/>
      <c r="F18" s="542"/>
      <c r="G18" s="386"/>
      <c r="H18" s="538"/>
      <c r="I18" s="538"/>
      <c r="J18" s="538"/>
      <c r="K18" s="538"/>
      <c r="L18" s="538"/>
      <c r="M18" s="540"/>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4"/>
      <c r="B19" s="545"/>
      <c r="C19" s="545"/>
      <c r="D19" s="547"/>
      <c r="E19" s="549"/>
      <c r="F19" s="542"/>
      <c r="G19" s="386"/>
      <c r="H19" s="538"/>
      <c r="I19" s="538"/>
      <c r="J19" s="538"/>
      <c r="K19" s="538"/>
      <c r="L19" s="538"/>
      <c r="M19" s="540"/>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4">
        <f>'7- Mapa Final'!A20</f>
        <v>2</v>
      </c>
      <c r="B20" s="545" t="str">
        <f>'7- Mapa Final'!B20</f>
        <v xml:space="preserve">Titulación de bienes inmuebles sin legalizar </v>
      </c>
      <c r="C20" s="545" t="str">
        <f>'7- Mapa Final'!C20</f>
        <v>No tener  definido y con documentacion el estado legal de los bienes  inmuebles de la Rama</v>
      </c>
      <c r="D20" s="546" t="str">
        <f>'7- Mapa Final'!J20</f>
        <v>Media - 3</v>
      </c>
      <c r="E20" s="548" t="str">
        <f>'7- Mapa Final'!K20</f>
        <v>Menor - 2</v>
      </c>
      <c r="F20" s="542" t="str">
        <f>'7- Mapa Final'!M20</f>
        <v>Moderado - 6</v>
      </c>
      <c r="G20" s="386" t="s">
        <v>394</v>
      </c>
      <c r="H20" s="538"/>
      <c r="I20" s="538"/>
      <c r="J20" s="538"/>
      <c r="K20" s="538"/>
      <c r="L20" s="538"/>
      <c r="M20" s="540"/>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4"/>
      <c r="B21" s="545"/>
      <c r="C21" s="545"/>
      <c r="D21" s="547"/>
      <c r="E21" s="549"/>
      <c r="F21" s="542"/>
      <c r="G21" s="386"/>
      <c r="H21" s="538"/>
      <c r="I21" s="538"/>
      <c r="J21" s="538"/>
      <c r="K21" s="538"/>
      <c r="L21" s="538"/>
      <c r="M21" s="54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4"/>
      <c r="B22" s="545"/>
      <c r="C22" s="545"/>
      <c r="D22" s="547"/>
      <c r="E22" s="549"/>
      <c r="F22" s="542"/>
      <c r="G22" s="386"/>
      <c r="H22" s="538"/>
      <c r="I22" s="538"/>
      <c r="J22" s="538"/>
      <c r="K22" s="538"/>
      <c r="L22" s="538"/>
      <c r="M22" s="54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4"/>
      <c r="B23" s="545"/>
      <c r="C23" s="545"/>
      <c r="D23" s="547"/>
      <c r="E23" s="549"/>
      <c r="F23" s="542"/>
      <c r="G23" s="386"/>
      <c r="H23" s="538"/>
      <c r="I23" s="538"/>
      <c r="J23" s="538"/>
      <c r="K23" s="538"/>
      <c r="L23" s="538"/>
      <c r="M23" s="54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4"/>
      <c r="B24" s="545"/>
      <c r="C24" s="545"/>
      <c r="D24" s="547"/>
      <c r="E24" s="549"/>
      <c r="F24" s="542"/>
      <c r="G24" s="386"/>
      <c r="H24" s="538"/>
      <c r="I24" s="538"/>
      <c r="J24" s="538"/>
      <c r="K24" s="538"/>
      <c r="L24" s="538"/>
      <c r="M24" s="54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4"/>
      <c r="B25" s="545"/>
      <c r="C25" s="545"/>
      <c r="D25" s="547"/>
      <c r="E25" s="549"/>
      <c r="F25" s="542"/>
      <c r="G25" s="386"/>
      <c r="H25" s="538"/>
      <c r="I25" s="538"/>
      <c r="J25" s="538"/>
      <c r="K25" s="538"/>
      <c r="L25" s="538"/>
      <c r="M25" s="540"/>
      <c r="N25" s="28"/>
      <c r="O25" s="28"/>
    </row>
    <row r="26" spans="1:169">
      <c r="A26" s="544"/>
      <c r="B26" s="545"/>
      <c r="C26" s="545"/>
      <c r="D26" s="547"/>
      <c r="E26" s="549"/>
      <c r="F26" s="542"/>
      <c r="G26" s="386"/>
      <c r="H26" s="538"/>
      <c r="I26" s="538"/>
      <c r="J26" s="538"/>
      <c r="K26" s="538"/>
      <c r="L26" s="538"/>
      <c r="M26" s="540"/>
      <c r="N26" s="28"/>
      <c r="O26" s="28"/>
    </row>
    <row r="27" spans="1:169">
      <c r="A27" s="544"/>
      <c r="B27" s="545"/>
      <c r="C27" s="545"/>
      <c r="D27" s="547"/>
      <c r="E27" s="549"/>
      <c r="F27" s="542"/>
      <c r="G27" s="386"/>
      <c r="H27" s="538"/>
      <c r="I27" s="538"/>
      <c r="J27" s="538"/>
      <c r="K27" s="538"/>
      <c r="L27" s="538"/>
      <c r="M27" s="540"/>
      <c r="N27" s="28"/>
      <c r="O27" s="28"/>
    </row>
    <row r="28" spans="1:169">
      <c r="A28" s="544"/>
      <c r="B28" s="545"/>
      <c r="C28" s="545"/>
      <c r="D28" s="547"/>
      <c r="E28" s="549"/>
      <c r="F28" s="542"/>
      <c r="G28" s="386"/>
      <c r="H28" s="538"/>
      <c r="I28" s="538"/>
      <c r="J28" s="538"/>
      <c r="K28" s="538"/>
      <c r="L28" s="538"/>
      <c r="M28" s="540"/>
      <c r="N28" s="28"/>
      <c r="O28" s="28"/>
    </row>
    <row r="29" spans="1:169">
      <c r="A29" s="544"/>
      <c r="B29" s="545"/>
      <c r="C29" s="545"/>
      <c r="D29" s="547"/>
      <c r="E29" s="549"/>
      <c r="F29" s="542"/>
      <c r="G29" s="386"/>
      <c r="H29" s="538"/>
      <c r="I29" s="538"/>
      <c r="J29" s="538"/>
      <c r="K29" s="538"/>
      <c r="L29" s="538"/>
      <c r="M29" s="540"/>
      <c r="N29" s="28"/>
      <c r="O29" s="28"/>
    </row>
    <row r="30" spans="1:169" s="20" customFormat="1" ht="12.75">
      <c r="A30" s="544">
        <f>'7- Mapa Final'!A30</f>
        <v>3</v>
      </c>
      <c r="B30" s="545"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Media - 3</v>
      </c>
      <c r="E30" s="548" t="str">
        <f>'7- Mapa Final'!K30</f>
        <v>Menor - 2</v>
      </c>
      <c r="F30" s="542" t="str">
        <f>'7- Mapa Final'!M30</f>
        <v>Moderado - 6</v>
      </c>
      <c r="G30" s="386" t="s">
        <v>394</v>
      </c>
      <c r="H30" s="538"/>
      <c r="I30" s="538"/>
      <c r="J30" s="538"/>
      <c r="K30" s="538"/>
      <c r="L30" s="538"/>
      <c r="M30" s="540"/>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4"/>
      <c r="B31" s="545"/>
      <c r="C31" s="545"/>
      <c r="D31" s="547"/>
      <c r="E31" s="549"/>
      <c r="F31" s="542"/>
      <c r="G31" s="386"/>
      <c r="H31" s="538"/>
      <c r="I31" s="538"/>
      <c r="J31" s="538"/>
      <c r="K31" s="538"/>
      <c r="L31" s="538"/>
      <c r="M31" s="54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4"/>
      <c r="B32" s="545"/>
      <c r="C32" s="545"/>
      <c r="D32" s="547"/>
      <c r="E32" s="549"/>
      <c r="F32" s="542"/>
      <c r="G32" s="386"/>
      <c r="H32" s="538"/>
      <c r="I32" s="538"/>
      <c r="J32" s="538"/>
      <c r="K32" s="538"/>
      <c r="L32" s="538"/>
      <c r="M32" s="54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4"/>
      <c r="B33" s="545"/>
      <c r="C33" s="545"/>
      <c r="D33" s="547"/>
      <c r="E33" s="549"/>
      <c r="F33" s="542"/>
      <c r="G33" s="386"/>
      <c r="H33" s="538"/>
      <c r="I33" s="538"/>
      <c r="J33" s="538"/>
      <c r="K33" s="538"/>
      <c r="L33" s="538"/>
      <c r="M33" s="54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4"/>
      <c r="B34" s="545"/>
      <c r="C34" s="545"/>
      <c r="D34" s="547"/>
      <c r="E34" s="549"/>
      <c r="F34" s="542"/>
      <c r="G34" s="386"/>
      <c r="H34" s="538"/>
      <c r="I34" s="538"/>
      <c r="J34" s="538"/>
      <c r="K34" s="538"/>
      <c r="L34" s="538"/>
      <c r="M34" s="54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4"/>
      <c r="B35" s="545"/>
      <c r="C35" s="545"/>
      <c r="D35" s="547"/>
      <c r="E35" s="549"/>
      <c r="F35" s="542"/>
      <c r="G35" s="386"/>
      <c r="H35" s="538"/>
      <c r="I35" s="538"/>
      <c r="J35" s="538"/>
      <c r="K35" s="538"/>
      <c r="L35" s="538"/>
      <c r="M35" s="540"/>
      <c r="N35" s="28"/>
      <c r="O35" s="28"/>
    </row>
    <row r="36" spans="1:169">
      <c r="A36" s="544"/>
      <c r="B36" s="545"/>
      <c r="C36" s="545"/>
      <c r="D36" s="547"/>
      <c r="E36" s="549"/>
      <c r="F36" s="542"/>
      <c r="G36" s="386"/>
      <c r="H36" s="538"/>
      <c r="I36" s="538"/>
      <c r="J36" s="538"/>
      <c r="K36" s="538"/>
      <c r="L36" s="538"/>
      <c r="M36" s="540"/>
      <c r="N36" s="28"/>
      <c r="O36" s="28"/>
    </row>
    <row r="37" spans="1:169">
      <c r="A37" s="544"/>
      <c r="B37" s="545"/>
      <c r="C37" s="545"/>
      <c r="D37" s="547"/>
      <c r="E37" s="549"/>
      <c r="F37" s="542"/>
      <c r="G37" s="386"/>
      <c r="H37" s="538"/>
      <c r="I37" s="538"/>
      <c r="J37" s="538"/>
      <c r="K37" s="538"/>
      <c r="L37" s="538"/>
      <c r="M37" s="540"/>
      <c r="N37" s="28"/>
      <c r="O37" s="28"/>
    </row>
    <row r="38" spans="1:169">
      <c r="A38" s="544"/>
      <c r="B38" s="545"/>
      <c r="C38" s="545"/>
      <c r="D38" s="547"/>
      <c r="E38" s="549"/>
      <c r="F38" s="542"/>
      <c r="G38" s="386"/>
      <c r="H38" s="538"/>
      <c r="I38" s="538"/>
      <c r="J38" s="538"/>
      <c r="K38" s="538"/>
      <c r="L38" s="538"/>
      <c r="M38" s="540"/>
      <c r="N38" s="28"/>
      <c r="O38" s="28"/>
    </row>
    <row r="39" spans="1:169">
      <c r="A39" s="544"/>
      <c r="B39" s="545"/>
      <c r="C39" s="545"/>
      <c r="D39" s="547"/>
      <c r="E39" s="549"/>
      <c r="F39" s="542"/>
      <c r="G39" s="386"/>
      <c r="H39" s="538"/>
      <c r="I39" s="538"/>
      <c r="J39" s="538"/>
      <c r="K39" s="538"/>
      <c r="L39" s="538"/>
      <c r="M39" s="540"/>
      <c r="N39" s="28"/>
      <c r="O39" s="28"/>
    </row>
    <row r="40" spans="1:169" s="20" customFormat="1" ht="12.75">
      <c r="A40" s="544">
        <f>'7- Mapa Final'!A40</f>
        <v>4</v>
      </c>
      <c r="B40" s="545"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Muy Baja - 1</v>
      </c>
      <c r="E40" s="548" t="str">
        <f>'7- Mapa Final'!K40</f>
        <v>Catastrófico - 5</v>
      </c>
      <c r="F40" s="542" t="str">
        <f>'7- Mapa Final'!M40</f>
        <v>Extremo - 5</v>
      </c>
      <c r="G40" s="386" t="s">
        <v>394</v>
      </c>
      <c r="H40" s="538"/>
      <c r="I40" s="538"/>
      <c r="J40" s="538"/>
      <c r="K40" s="538"/>
      <c r="L40" s="538"/>
      <c r="M40" s="540"/>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4"/>
      <c r="B41" s="545"/>
      <c r="C41" s="545"/>
      <c r="D41" s="547"/>
      <c r="E41" s="549"/>
      <c r="F41" s="542"/>
      <c r="G41" s="386"/>
      <c r="H41" s="538"/>
      <c r="I41" s="538"/>
      <c r="J41" s="538"/>
      <c r="K41" s="538"/>
      <c r="L41" s="538"/>
      <c r="M41" s="54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4"/>
      <c r="B42" s="545"/>
      <c r="C42" s="545"/>
      <c r="D42" s="547"/>
      <c r="E42" s="549"/>
      <c r="F42" s="542"/>
      <c r="G42" s="386"/>
      <c r="H42" s="538"/>
      <c r="I42" s="538"/>
      <c r="J42" s="538"/>
      <c r="K42" s="538"/>
      <c r="L42" s="538"/>
      <c r="M42" s="54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4"/>
      <c r="B43" s="545"/>
      <c r="C43" s="545"/>
      <c r="D43" s="547"/>
      <c r="E43" s="549"/>
      <c r="F43" s="542"/>
      <c r="G43" s="386"/>
      <c r="H43" s="538"/>
      <c r="I43" s="538"/>
      <c r="J43" s="538"/>
      <c r="K43" s="538"/>
      <c r="L43" s="538"/>
      <c r="M43" s="54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4"/>
      <c r="B44" s="545"/>
      <c r="C44" s="545"/>
      <c r="D44" s="547"/>
      <c r="E44" s="549"/>
      <c r="F44" s="542"/>
      <c r="G44" s="386"/>
      <c r="H44" s="538"/>
      <c r="I44" s="538"/>
      <c r="J44" s="538"/>
      <c r="K44" s="538"/>
      <c r="L44" s="538"/>
      <c r="M44" s="54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4"/>
      <c r="B45" s="545"/>
      <c r="C45" s="545"/>
      <c r="D45" s="547"/>
      <c r="E45" s="549"/>
      <c r="F45" s="542"/>
      <c r="G45" s="386"/>
      <c r="H45" s="538"/>
      <c r="I45" s="538"/>
      <c r="J45" s="538"/>
      <c r="K45" s="538"/>
      <c r="L45" s="538"/>
      <c r="M45" s="540"/>
      <c r="N45" s="28"/>
      <c r="O45" s="28"/>
    </row>
    <row r="46" spans="1:169">
      <c r="A46" s="544"/>
      <c r="B46" s="545"/>
      <c r="C46" s="545"/>
      <c r="D46" s="547"/>
      <c r="E46" s="549"/>
      <c r="F46" s="542"/>
      <c r="G46" s="386"/>
      <c r="H46" s="538"/>
      <c r="I46" s="538"/>
      <c r="J46" s="538"/>
      <c r="K46" s="538"/>
      <c r="L46" s="538"/>
      <c r="M46" s="540"/>
      <c r="N46" s="28"/>
      <c r="O46" s="28"/>
    </row>
    <row r="47" spans="1:169">
      <c r="A47" s="544"/>
      <c r="B47" s="545"/>
      <c r="C47" s="545"/>
      <c r="D47" s="547"/>
      <c r="E47" s="549"/>
      <c r="F47" s="542"/>
      <c r="G47" s="386"/>
      <c r="H47" s="538"/>
      <c r="I47" s="538"/>
      <c r="J47" s="538"/>
      <c r="K47" s="538"/>
      <c r="L47" s="538"/>
      <c r="M47" s="540"/>
      <c r="N47" s="28"/>
      <c r="O47" s="28"/>
    </row>
    <row r="48" spans="1:169">
      <c r="A48" s="544"/>
      <c r="B48" s="545"/>
      <c r="C48" s="545"/>
      <c r="D48" s="547"/>
      <c r="E48" s="549"/>
      <c r="F48" s="542"/>
      <c r="G48" s="386"/>
      <c r="H48" s="538"/>
      <c r="I48" s="538"/>
      <c r="J48" s="538"/>
      <c r="K48" s="538"/>
      <c r="L48" s="538"/>
      <c r="M48" s="540"/>
      <c r="N48" s="28"/>
      <c r="O48" s="28"/>
    </row>
    <row r="49" spans="1:169">
      <c r="A49" s="544"/>
      <c r="B49" s="545"/>
      <c r="C49" s="545"/>
      <c r="D49" s="547"/>
      <c r="E49" s="549"/>
      <c r="F49" s="542"/>
      <c r="G49" s="386"/>
      <c r="H49" s="538"/>
      <c r="I49" s="538"/>
      <c r="J49" s="538"/>
      <c r="K49" s="538"/>
      <c r="L49" s="538"/>
      <c r="M49" s="540"/>
      <c r="N49" s="28"/>
      <c r="O49" s="28"/>
    </row>
    <row r="50" spans="1:169" s="20" customFormat="1" ht="12.75">
      <c r="A50" s="544">
        <f>'7- Mapa Final'!A50</f>
        <v>5</v>
      </c>
      <c r="B50" s="545"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Media - 3</v>
      </c>
      <c r="E50" s="548" t="str">
        <f>'7- Mapa Final'!K50</f>
        <v>Menor - 2</v>
      </c>
      <c r="F50" s="542" t="str">
        <f>'7- Mapa Final'!M50</f>
        <v>Moderado - 6</v>
      </c>
      <c r="G50" s="386" t="s">
        <v>394</v>
      </c>
      <c r="H50" s="538"/>
      <c r="I50" s="538"/>
      <c r="J50" s="538"/>
      <c r="K50" s="538"/>
      <c r="L50" s="538"/>
      <c r="M50" s="54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4"/>
      <c r="B51" s="545"/>
      <c r="C51" s="545"/>
      <c r="D51" s="547"/>
      <c r="E51" s="549"/>
      <c r="F51" s="542"/>
      <c r="G51" s="386"/>
      <c r="H51" s="538"/>
      <c r="I51" s="538"/>
      <c r="J51" s="538"/>
      <c r="K51" s="538"/>
      <c r="L51" s="538"/>
      <c r="M51" s="54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4"/>
      <c r="B52" s="545"/>
      <c r="C52" s="545"/>
      <c r="D52" s="547"/>
      <c r="E52" s="549"/>
      <c r="F52" s="542"/>
      <c r="G52" s="386"/>
      <c r="H52" s="538"/>
      <c r="I52" s="538"/>
      <c r="J52" s="538"/>
      <c r="K52" s="538"/>
      <c r="L52" s="538"/>
      <c r="M52" s="54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4"/>
      <c r="B53" s="545"/>
      <c r="C53" s="545"/>
      <c r="D53" s="547"/>
      <c r="E53" s="549"/>
      <c r="F53" s="542"/>
      <c r="G53" s="386"/>
      <c r="H53" s="538"/>
      <c r="I53" s="538"/>
      <c r="J53" s="538"/>
      <c r="K53" s="538"/>
      <c r="L53" s="538"/>
      <c r="M53" s="54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4"/>
      <c r="B54" s="545"/>
      <c r="C54" s="545"/>
      <c r="D54" s="547"/>
      <c r="E54" s="549"/>
      <c r="F54" s="542"/>
      <c r="G54" s="386"/>
      <c r="H54" s="538"/>
      <c r="I54" s="538"/>
      <c r="J54" s="538"/>
      <c r="K54" s="538"/>
      <c r="L54" s="538"/>
      <c r="M54" s="54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4"/>
      <c r="B55" s="545"/>
      <c r="C55" s="545"/>
      <c r="D55" s="547"/>
      <c r="E55" s="549"/>
      <c r="F55" s="542"/>
      <c r="G55" s="386"/>
      <c r="H55" s="538"/>
      <c r="I55" s="538"/>
      <c r="J55" s="538"/>
      <c r="K55" s="538"/>
      <c r="L55" s="538"/>
      <c r="M55" s="540"/>
      <c r="N55" s="28"/>
      <c r="O55" s="28"/>
    </row>
    <row r="56" spans="1:169">
      <c r="A56" s="544"/>
      <c r="B56" s="545"/>
      <c r="C56" s="545"/>
      <c r="D56" s="547"/>
      <c r="E56" s="549"/>
      <c r="F56" s="542"/>
      <c r="G56" s="386"/>
      <c r="H56" s="538"/>
      <c r="I56" s="538"/>
      <c r="J56" s="538"/>
      <c r="K56" s="538"/>
      <c r="L56" s="538"/>
      <c r="M56" s="540"/>
      <c r="N56" s="28"/>
      <c r="O56" s="28"/>
    </row>
    <row r="57" spans="1:169">
      <c r="A57" s="544"/>
      <c r="B57" s="545"/>
      <c r="C57" s="545"/>
      <c r="D57" s="547"/>
      <c r="E57" s="549"/>
      <c r="F57" s="542"/>
      <c r="G57" s="386"/>
      <c r="H57" s="538"/>
      <c r="I57" s="538"/>
      <c r="J57" s="538"/>
      <c r="K57" s="538"/>
      <c r="L57" s="538"/>
      <c r="M57" s="540"/>
      <c r="N57" s="28"/>
      <c r="O57" s="28"/>
    </row>
    <row r="58" spans="1:169">
      <c r="A58" s="544"/>
      <c r="B58" s="545"/>
      <c r="C58" s="545"/>
      <c r="D58" s="547"/>
      <c r="E58" s="549"/>
      <c r="F58" s="542"/>
      <c r="G58" s="386"/>
      <c r="H58" s="538"/>
      <c r="I58" s="538"/>
      <c r="J58" s="538"/>
      <c r="K58" s="538"/>
      <c r="L58" s="538"/>
      <c r="M58" s="540"/>
      <c r="N58" s="28"/>
      <c r="O58" s="28"/>
    </row>
    <row r="59" spans="1:169">
      <c r="A59" s="544"/>
      <c r="B59" s="545"/>
      <c r="C59" s="545"/>
      <c r="D59" s="547"/>
      <c r="E59" s="549"/>
      <c r="F59" s="542"/>
      <c r="G59" s="386"/>
      <c r="H59" s="538"/>
      <c r="I59" s="538"/>
      <c r="J59" s="538"/>
      <c r="K59" s="538"/>
      <c r="L59" s="538"/>
      <c r="M59" s="540"/>
      <c r="N59" s="28"/>
      <c r="O59" s="28"/>
    </row>
    <row r="60" spans="1:169">
      <c r="A60" s="544">
        <f>'7- Mapa Final'!A60</f>
        <v>6</v>
      </c>
      <c r="B60" s="545"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8" t="str">
        <f>'7- Mapa Final'!K60</f>
        <v>Moderado - 3</v>
      </c>
      <c r="F60" s="542" t="str">
        <f>'7- Mapa Final'!M60</f>
        <v>Moderado - 3</v>
      </c>
      <c r="G60" s="386" t="s">
        <v>394</v>
      </c>
      <c r="H60" s="538"/>
      <c r="I60" s="538"/>
      <c r="J60" s="538"/>
      <c r="K60" s="538"/>
      <c r="L60" s="538"/>
      <c r="M60" s="540"/>
    </row>
    <row r="61" spans="1:169">
      <c r="A61" s="544"/>
      <c r="B61" s="545"/>
      <c r="C61" s="545"/>
      <c r="D61" s="547"/>
      <c r="E61" s="549"/>
      <c r="F61" s="542"/>
      <c r="G61" s="386"/>
      <c r="H61" s="538"/>
      <c r="I61" s="538"/>
      <c r="J61" s="538"/>
      <c r="K61" s="538"/>
      <c r="L61" s="538"/>
      <c r="M61" s="540"/>
    </row>
    <row r="62" spans="1:169">
      <c r="A62" s="544"/>
      <c r="B62" s="545"/>
      <c r="C62" s="545"/>
      <c r="D62" s="547"/>
      <c r="E62" s="549"/>
      <c r="F62" s="542"/>
      <c r="G62" s="386"/>
      <c r="H62" s="538"/>
      <c r="I62" s="538"/>
      <c r="J62" s="538"/>
      <c r="K62" s="538"/>
      <c r="L62" s="538"/>
      <c r="M62" s="540"/>
    </row>
    <row r="63" spans="1:169">
      <c r="A63" s="544"/>
      <c r="B63" s="545"/>
      <c r="C63" s="545"/>
      <c r="D63" s="547"/>
      <c r="E63" s="549"/>
      <c r="F63" s="542"/>
      <c r="G63" s="386"/>
      <c r="H63" s="538"/>
      <c r="I63" s="538"/>
      <c r="J63" s="538"/>
      <c r="K63" s="538"/>
      <c r="L63" s="538"/>
      <c r="M63" s="540"/>
    </row>
    <row r="64" spans="1:169">
      <c r="A64" s="544"/>
      <c r="B64" s="545"/>
      <c r="C64" s="545"/>
      <c r="D64" s="547"/>
      <c r="E64" s="549"/>
      <c r="F64" s="542"/>
      <c r="G64" s="386"/>
      <c r="H64" s="538"/>
      <c r="I64" s="538"/>
      <c r="J64" s="538"/>
      <c r="K64" s="538"/>
      <c r="L64" s="538"/>
      <c r="M64" s="540"/>
    </row>
    <row r="65" spans="1:13">
      <c r="A65" s="544"/>
      <c r="B65" s="545"/>
      <c r="C65" s="545"/>
      <c r="D65" s="547"/>
      <c r="E65" s="549"/>
      <c r="F65" s="542"/>
      <c r="G65" s="386"/>
      <c r="H65" s="538"/>
      <c r="I65" s="538"/>
      <c r="J65" s="538"/>
      <c r="K65" s="538"/>
      <c r="L65" s="538"/>
      <c r="M65" s="540"/>
    </row>
    <row r="66" spans="1:13">
      <c r="A66" s="544"/>
      <c r="B66" s="545"/>
      <c r="C66" s="545"/>
      <c r="D66" s="547"/>
      <c r="E66" s="549"/>
      <c r="F66" s="542"/>
      <c r="G66" s="386"/>
      <c r="H66" s="538"/>
      <c r="I66" s="538"/>
      <c r="J66" s="538"/>
      <c r="K66" s="538"/>
      <c r="L66" s="538"/>
      <c r="M66" s="540"/>
    </row>
    <row r="67" spans="1:13">
      <c r="A67" s="544"/>
      <c r="B67" s="545"/>
      <c r="C67" s="545"/>
      <c r="D67" s="547"/>
      <c r="E67" s="549"/>
      <c r="F67" s="542"/>
      <c r="G67" s="386"/>
      <c r="H67" s="538"/>
      <c r="I67" s="538"/>
      <c r="J67" s="538"/>
      <c r="K67" s="538"/>
      <c r="L67" s="538"/>
      <c r="M67" s="540"/>
    </row>
    <row r="68" spans="1:13" ht="41.25" customHeight="1">
      <c r="A68" s="544"/>
      <c r="B68" s="545"/>
      <c r="C68" s="545"/>
      <c r="D68" s="547"/>
      <c r="E68" s="549"/>
      <c r="F68" s="542"/>
      <c r="G68" s="386"/>
      <c r="H68" s="538"/>
      <c r="I68" s="538"/>
      <c r="J68" s="538"/>
      <c r="K68" s="538"/>
      <c r="L68" s="538"/>
      <c r="M68" s="540"/>
    </row>
    <row r="69" spans="1:13">
      <c r="A69" s="544"/>
      <c r="B69" s="545"/>
      <c r="C69" s="545"/>
      <c r="D69" s="547"/>
      <c r="E69" s="549"/>
      <c r="F69" s="542"/>
      <c r="G69" s="386"/>
      <c r="H69" s="538"/>
      <c r="I69" s="538"/>
      <c r="J69" s="538"/>
      <c r="K69" s="538"/>
      <c r="L69" s="538"/>
      <c r="M69" s="540"/>
    </row>
    <row r="70" spans="1:13">
      <c r="A70" s="544">
        <f>'7- Mapa Final'!A70</f>
        <v>7</v>
      </c>
      <c r="B70" s="545"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8" t="str">
        <f>'7- Mapa Final'!K70</f>
        <v>Menor - 2</v>
      </c>
      <c r="F70" s="542" t="str">
        <f>'7- Mapa Final'!M70</f>
        <v>Bajo - 2</v>
      </c>
      <c r="G70" s="386" t="s">
        <v>394</v>
      </c>
      <c r="H70" s="538"/>
      <c r="I70" s="538"/>
      <c r="J70" s="538"/>
      <c r="K70" s="538"/>
      <c r="L70" s="538"/>
      <c r="M70" s="540"/>
    </row>
    <row r="71" spans="1:13">
      <c r="A71" s="544"/>
      <c r="B71" s="545"/>
      <c r="C71" s="545"/>
      <c r="D71" s="547"/>
      <c r="E71" s="549"/>
      <c r="F71" s="542"/>
      <c r="G71" s="386"/>
      <c r="H71" s="538"/>
      <c r="I71" s="538"/>
      <c r="J71" s="538"/>
      <c r="K71" s="538"/>
      <c r="L71" s="538"/>
      <c r="M71" s="540"/>
    </row>
    <row r="72" spans="1:13">
      <c r="A72" s="544"/>
      <c r="B72" s="545"/>
      <c r="C72" s="545"/>
      <c r="D72" s="547"/>
      <c r="E72" s="549"/>
      <c r="F72" s="542"/>
      <c r="G72" s="386"/>
      <c r="H72" s="538"/>
      <c r="I72" s="538"/>
      <c r="J72" s="538"/>
      <c r="K72" s="538"/>
      <c r="L72" s="538"/>
      <c r="M72" s="540"/>
    </row>
    <row r="73" spans="1:13">
      <c r="A73" s="544"/>
      <c r="B73" s="545"/>
      <c r="C73" s="545"/>
      <c r="D73" s="547"/>
      <c r="E73" s="549"/>
      <c r="F73" s="542"/>
      <c r="G73" s="386"/>
      <c r="H73" s="538"/>
      <c r="I73" s="538"/>
      <c r="J73" s="538"/>
      <c r="K73" s="538"/>
      <c r="L73" s="538"/>
      <c r="M73" s="540"/>
    </row>
    <row r="74" spans="1:13">
      <c r="A74" s="544"/>
      <c r="B74" s="545"/>
      <c r="C74" s="545"/>
      <c r="D74" s="547"/>
      <c r="E74" s="549"/>
      <c r="F74" s="542"/>
      <c r="G74" s="386"/>
      <c r="H74" s="538"/>
      <c r="I74" s="538"/>
      <c r="J74" s="538"/>
      <c r="K74" s="538"/>
      <c r="L74" s="538"/>
      <c r="M74" s="540"/>
    </row>
    <row r="75" spans="1:13">
      <c r="A75" s="544"/>
      <c r="B75" s="545"/>
      <c r="C75" s="545"/>
      <c r="D75" s="547"/>
      <c r="E75" s="549"/>
      <c r="F75" s="542"/>
      <c r="G75" s="386"/>
      <c r="H75" s="538"/>
      <c r="I75" s="538"/>
      <c r="J75" s="538"/>
      <c r="K75" s="538"/>
      <c r="L75" s="538"/>
      <c r="M75" s="540"/>
    </row>
    <row r="76" spans="1:13">
      <c r="A76" s="544"/>
      <c r="B76" s="545"/>
      <c r="C76" s="545"/>
      <c r="D76" s="547"/>
      <c r="E76" s="549"/>
      <c r="F76" s="542"/>
      <c r="G76" s="386"/>
      <c r="H76" s="538"/>
      <c r="I76" s="538"/>
      <c r="J76" s="538"/>
      <c r="K76" s="538"/>
      <c r="L76" s="538"/>
      <c r="M76" s="540"/>
    </row>
    <row r="77" spans="1:13">
      <c r="A77" s="544"/>
      <c r="B77" s="545"/>
      <c r="C77" s="545"/>
      <c r="D77" s="547"/>
      <c r="E77" s="549"/>
      <c r="F77" s="542"/>
      <c r="G77" s="386"/>
      <c r="H77" s="538"/>
      <c r="I77" s="538"/>
      <c r="J77" s="538"/>
      <c r="K77" s="538"/>
      <c r="L77" s="538"/>
      <c r="M77" s="540"/>
    </row>
    <row r="78" spans="1:13">
      <c r="A78" s="544"/>
      <c r="B78" s="545"/>
      <c r="C78" s="545"/>
      <c r="D78" s="547"/>
      <c r="E78" s="549"/>
      <c r="F78" s="542"/>
      <c r="G78" s="386"/>
      <c r="H78" s="538"/>
      <c r="I78" s="538"/>
      <c r="J78" s="538"/>
      <c r="K78" s="538"/>
      <c r="L78" s="538"/>
      <c r="M78" s="540"/>
    </row>
    <row r="79" spans="1:13" ht="15.75" thickBot="1">
      <c r="A79" s="579"/>
      <c r="B79" s="580"/>
      <c r="C79" s="580"/>
      <c r="D79" s="581"/>
      <c r="E79" s="582"/>
      <c r="F79" s="583"/>
      <c r="G79" s="387"/>
      <c r="H79" s="584"/>
      <c r="I79" s="584"/>
      <c r="J79" s="584"/>
      <c r="K79" s="584"/>
      <c r="L79" s="584"/>
      <c r="M79" s="585"/>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149" priority="152" operator="containsText" text="1- Bajo">
      <formula>NOT(ISERROR(SEARCH("1- Bajo",A7)))</formula>
    </cfRule>
    <cfRule type="containsText" dxfId="148" priority="151" operator="containsText" text="4- Bajo">
      <formula>NOT(ISERROR(SEARCH("4- Bajo",A7)))</formula>
    </cfRule>
    <cfRule type="containsText" dxfId="147" priority="150" operator="containsText" text="3- Bajo">
      <formula>NOT(ISERROR(SEARCH("3- Bajo",A7)))</formula>
    </cfRule>
    <cfRule type="containsText" dxfId="146" priority="149" operator="containsText" text="4- Moderado">
      <formula>NOT(ISERROR(SEARCH("4- Moderado",A7)))</formula>
    </cfRule>
    <cfRule type="containsText" dxfId="145" priority="148" operator="containsText" text="6- Moderado">
      <formula>NOT(ISERROR(SEARCH("6- Moderado",A7)))</formula>
    </cfRule>
    <cfRule type="containsText" dxfId="144" priority="147" operator="containsText" text="3- Moderado">
      <formula>NOT(ISERROR(SEARCH("3- Moderado",A7)))</formula>
    </cfRule>
  </conditionalFormatting>
  <conditionalFormatting sqref="A10:E10 A20:E20">
    <cfRule type="containsText" dxfId="143" priority="141" operator="containsText" text="3- Moderado">
      <formula>NOT(ISERROR(SEARCH("3- Moderado",A10)))</formula>
    </cfRule>
    <cfRule type="containsText" dxfId="142" priority="146" operator="containsText" text="1- Bajo">
      <formula>NOT(ISERROR(SEARCH("1- Bajo",A10)))</formula>
    </cfRule>
    <cfRule type="containsText" dxfId="141" priority="145" operator="containsText" text="4- Bajo">
      <formula>NOT(ISERROR(SEARCH("4- Bajo",A10)))</formula>
    </cfRule>
    <cfRule type="containsText" dxfId="140" priority="144" operator="containsText" text="3- Bajo">
      <formula>NOT(ISERROR(SEARCH("3- Bajo",A10)))</formula>
    </cfRule>
    <cfRule type="containsText" dxfId="139" priority="143" operator="containsText" text="4- Moderado">
      <formula>NOT(ISERROR(SEARCH("4- Moderado",A10)))</formula>
    </cfRule>
    <cfRule type="containsText" dxfId="138" priority="142" operator="containsText" text="6- Moderado">
      <formula>NOT(ISERROR(SEARCH("6- Moderado",A10)))</formula>
    </cfRule>
  </conditionalFormatting>
  <conditionalFormatting sqref="A30:E30">
    <cfRule type="containsText" dxfId="137" priority="97" operator="containsText" text="4- Moderado">
      <formula>NOT(ISERROR(SEARCH("4- Moderado",A30)))</formula>
    </cfRule>
    <cfRule type="containsText" dxfId="136" priority="96" operator="containsText" text="6- Moderado">
      <formula>NOT(ISERROR(SEARCH("6- Moderado",A30)))</formula>
    </cfRule>
    <cfRule type="containsText" dxfId="135" priority="95" operator="containsText" text="3- Moderado">
      <formula>NOT(ISERROR(SEARCH("3- Moderado",A30)))</formula>
    </cfRule>
    <cfRule type="containsText" dxfId="134" priority="100" operator="containsText" text="1- Bajo">
      <formula>NOT(ISERROR(SEARCH("1- Bajo",A30)))</formula>
    </cfRule>
    <cfRule type="containsText" dxfId="133" priority="99" operator="containsText" text="4- Bajo">
      <formula>NOT(ISERROR(SEARCH("4- Bajo",A30)))</formula>
    </cfRule>
    <cfRule type="containsText" dxfId="132" priority="98" operator="containsText" text="3- Bajo">
      <formula>NOT(ISERROR(SEARCH("3- Bajo",A30)))</formula>
    </cfRule>
  </conditionalFormatting>
  <conditionalFormatting sqref="A40:E40">
    <cfRule type="containsText" dxfId="131" priority="42" operator="containsText" text="3- Bajo">
      <formula>NOT(ISERROR(SEARCH("3- Bajo",A40)))</formula>
    </cfRule>
    <cfRule type="containsText" dxfId="130" priority="43" operator="containsText" text="4- Bajo">
      <formula>NOT(ISERROR(SEARCH("4- Bajo",A40)))</formula>
    </cfRule>
    <cfRule type="containsText" dxfId="129" priority="44" operator="containsText" text="1- Bajo">
      <formula>NOT(ISERROR(SEARCH("1- Bajo",A40)))</formula>
    </cfRule>
    <cfRule type="containsText" dxfId="128" priority="39" operator="containsText" text="3- Moderado">
      <formula>NOT(ISERROR(SEARCH("3- Moderado",A40)))</formula>
    </cfRule>
    <cfRule type="containsText" dxfId="127" priority="40" operator="containsText" text="6- Moderado">
      <formula>NOT(ISERROR(SEARCH("6- Moderado",A40)))</formula>
    </cfRule>
    <cfRule type="containsText" dxfId="126" priority="41" operator="containsText" text="4- Moderado">
      <formula>NOT(ISERROR(SEARCH("4- Moderado",A40)))</formula>
    </cfRule>
  </conditionalFormatting>
  <conditionalFormatting sqref="A50:E50 A60:E60 A70:E70">
    <cfRule type="containsText" dxfId="125" priority="13" operator="containsText" text="4- Moderado">
      <formula>NOT(ISERROR(SEARCH("4- Moderado",A50)))</formula>
    </cfRule>
    <cfRule type="containsText" dxfId="124" priority="16" operator="containsText" text="1- Bajo">
      <formula>NOT(ISERROR(SEARCH("1- Bajo",A50)))</formula>
    </cfRule>
    <cfRule type="containsText" dxfId="123" priority="15" operator="containsText" text="4- Bajo">
      <formula>NOT(ISERROR(SEARCH("4- Bajo",A50)))</formula>
    </cfRule>
    <cfRule type="containsText" dxfId="122" priority="14" operator="containsText" text="3- Bajo">
      <formula>NOT(ISERROR(SEARCH("3- Bajo",A50)))</formula>
    </cfRule>
    <cfRule type="containsText" dxfId="121" priority="12" operator="containsText" text="6- Moderado">
      <formula>NOT(ISERROR(SEARCH("6- Moderado",A50)))</formula>
    </cfRule>
    <cfRule type="containsText" dxfId="120" priority="11" operator="containsText" text="3- Moderado">
      <formula>NOT(ISERROR(SEARCH("3- Moderado",A50)))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7" operator="containsText" text="Baja">
      <formula>NOT(ISERROR(SEARCH("Baja",D10)))</formula>
    </cfRule>
    <cfRule type="containsText" dxfId="112" priority="10" operator="containsText" text="Media">
      <formula>NOT(ISERROR(SEARCH("Media",D10)))</formula>
    </cfRule>
    <cfRule type="containsText" dxfId="111" priority="8" operator="containsText" text="Muy Baja">
      <formula>NOT(ISERROR(SEARCH("Muy Baja",D10)))</formula>
    </cfRule>
    <cfRule type="containsText" dxfId="110" priority="6" operator="containsText" text="Alta">
      <formula>NOT(ISERROR(SEARCH("Alta",D10)))</formula>
    </cfRule>
    <cfRule type="containsText" dxfId="109" priority="5" operator="containsText" text="Muy Alta">
      <formula>NOT(ISERROR(SEARCH("Muy Alta",D10)))</formula>
    </cfRule>
  </conditionalFormatting>
  <conditionalFormatting sqref="E10:E79">
    <cfRule type="containsText" dxfId="108" priority="2" operator="containsText" text="Mayor">
      <formula>NOT(ISERROR(SEARCH("Mayor",E10)))</formula>
    </cfRule>
    <cfRule type="containsText" dxfId="107" priority="3" operator="containsText" text="Menor">
      <formula>NOT(ISERROR(SEARCH("Menor",E10)))</formula>
    </cfRule>
    <cfRule type="containsText" dxfId="106" priority="4" operator="containsText" text="Leve">
      <formula>NOT(ISERROR(SEARCH("Leve",E10)))</formula>
    </cfRule>
    <cfRule type="containsText" dxfId="105" priority="1" operator="containsText" text="Catastrófico">
      <formula>NOT(ISERROR(SEARCH("Catastrófico",E10)))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7" operator="containsText" text="Extremo">
      <formula>NOT(ISERROR(SEARCH("Extremo",F10)))</formula>
    </cfRule>
    <cfRule type="containsText" dxfId="102" priority="26" operator="containsText" text="Alto">
      <formula>NOT(ISERROR(SEARCH("Alto",F10)))</formula>
    </cfRule>
    <cfRule type="containsText" dxfId="101" priority="25" operator="containsText" text="Moderado">
      <formula>NOT(ISERROR(SEARCH("Moderado",F10)))</formula>
    </cfRule>
    <cfRule type="containsText" dxfId="10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70" zoomScaleNormal="70" workbookViewId="0">
      <selection activeCell="I30" sqref="I30:I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2"/>
      <c r="B1" s="553"/>
      <c r="C1" s="556"/>
      <c r="D1" s="556"/>
      <c r="E1" s="556"/>
      <c r="F1" s="556"/>
      <c r="G1" s="556"/>
      <c r="H1" s="556"/>
      <c r="I1" s="556"/>
      <c r="J1" s="557"/>
      <c r="K1" s="551"/>
      <c r="L1" s="551"/>
      <c r="M1" s="551"/>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54"/>
      <c r="B2" s="555"/>
      <c r="C2" s="558"/>
      <c r="D2" s="558"/>
      <c r="E2" s="558"/>
      <c r="F2" s="558"/>
      <c r="G2" s="558"/>
      <c r="H2" s="558"/>
      <c r="I2" s="558"/>
      <c r="J2" s="559"/>
      <c r="K2" s="551"/>
      <c r="L2" s="551"/>
      <c r="M2" s="55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8"/>
      <c r="D3" s="558"/>
      <c r="E3" s="558"/>
      <c r="F3" s="558"/>
      <c r="G3" s="558"/>
      <c r="H3" s="558"/>
      <c r="I3" s="558"/>
      <c r="J3" s="559"/>
      <c r="K3" s="551"/>
      <c r="L3" s="551"/>
      <c r="M3" s="551"/>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3" t="s">
        <v>253</v>
      </c>
      <c r="B4" s="433"/>
      <c r="C4" s="457" t="s">
        <v>505</v>
      </c>
      <c r="D4" s="457"/>
      <c r="E4" s="457"/>
      <c r="F4" s="457"/>
      <c r="G4" s="457"/>
      <c r="H4" s="457"/>
      <c r="I4" s="457"/>
      <c r="J4" s="457"/>
      <c r="K4" s="457"/>
      <c r="L4" s="457"/>
      <c r="M4" s="45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33" t="s">
        <v>254</v>
      </c>
      <c r="B5" s="433"/>
      <c r="C5" s="458" t="s">
        <v>466</v>
      </c>
      <c r="D5" s="458"/>
      <c r="E5" s="458"/>
      <c r="F5" s="458"/>
      <c r="G5" s="458"/>
      <c r="H5" s="458"/>
      <c r="I5" s="458"/>
      <c r="J5" s="458"/>
      <c r="K5" s="458"/>
      <c r="L5" s="458"/>
      <c r="M5" s="458"/>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3" t="s">
        <v>255</v>
      </c>
      <c r="B6" s="433"/>
      <c r="C6" s="570" t="s">
        <v>256</v>
      </c>
      <c r="D6" s="571"/>
      <c r="E6" s="571"/>
      <c r="F6" s="571"/>
      <c r="G6" s="571"/>
      <c r="H6" s="571"/>
      <c r="I6" s="571"/>
      <c r="J6" s="571"/>
      <c r="K6" s="571"/>
      <c r="L6" s="571"/>
      <c r="M6" s="57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5" t="s">
        <v>436</v>
      </c>
      <c r="B7" s="566"/>
      <c r="C7" s="567"/>
      <c r="D7" s="568" t="s">
        <v>437</v>
      </c>
      <c r="E7" s="568"/>
      <c r="F7" s="568"/>
      <c r="G7" s="569" t="s">
        <v>438</v>
      </c>
      <c r="H7" s="560" t="s">
        <v>439</v>
      </c>
      <c r="I7" s="562" t="s">
        <v>440</v>
      </c>
      <c r="J7" s="563"/>
      <c r="K7" s="562" t="s">
        <v>441</v>
      </c>
      <c r="L7" s="563"/>
      <c r="M7" s="564" t="s">
        <v>442</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34</v>
      </c>
      <c r="B8" s="29" t="s">
        <v>195</v>
      </c>
      <c r="C8" s="29" t="s">
        <v>197</v>
      </c>
      <c r="D8" s="22" t="s">
        <v>207</v>
      </c>
      <c r="E8" s="22" t="s">
        <v>443</v>
      </c>
      <c r="F8" s="22" t="s">
        <v>444</v>
      </c>
      <c r="G8" s="569"/>
      <c r="H8" s="561"/>
      <c r="I8" s="23" t="s">
        <v>445</v>
      </c>
      <c r="J8" s="23" t="s">
        <v>446</v>
      </c>
      <c r="K8" s="23" t="s">
        <v>447</v>
      </c>
      <c r="L8" s="23" t="s">
        <v>448</v>
      </c>
      <c r="M8" s="564"/>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3"/>
      <c r="B9" s="574"/>
      <c r="C9" s="574"/>
      <c r="D9" s="574"/>
      <c r="E9" s="574"/>
      <c r="F9" s="574"/>
      <c r="G9" s="574"/>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5">
        <f>'7- Mapa Final'!A10</f>
        <v>1</v>
      </c>
      <c r="B10" s="550" t="str">
        <f>'7- Mapa Final'!B10</f>
        <v xml:space="preserve">Daño, pérdida o uso indebido de bienes muebles o  inmuebles </v>
      </c>
      <c r="C10" s="550" t="str">
        <f>'7- Mapa Final'!C10</f>
        <v>Los bienes inmuebles sean sustraidos, sufran daños superiores a los generados por su uso</v>
      </c>
      <c r="D10" s="576" t="str">
        <f>'7- Mapa Final'!J10</f>
        <v>Media - 3</v>
      </c>
      <c r="E10" s="577" t="str">
        <f>'7- Mapa Final'!K10</f>
        <v>Menor - 2</v>
      </c>
      <c r="F10" s="541" t="str">
        <f>'7- Mapa Final'!M10</f>
        <v>Moderado - 6</v>
      </c>
      <c r="G10" s="404" t="s">
        <v>342</v>
      </c>
      <c r="H10" s="578"/>
      <c r="I10" s="578"/>
      <c r="J10" s="578"/>
      <c r="K10" s="578"/>
      <c r="L10" s="578"/>
      <c r="M10" s="539"/>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4"/>
      <c r="B11" s="545"/>
      <c r="C11" s="545"/>
      <c r="D11" s="547"/>
      <c r="E11" s="549"/>
      <c r="F11" s="542"/>
      <c r="G11" s="386"/>
      <c r="H11" s="538"/>
      <c r="I11" s="538"/>
      <c r="J11" s="538"/>
      <c r="K11" s="538"/>
      <c r="L11" s="538"/>
      <c r="M11" s="540"/>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4"/>
      <c r="B12" s="545"/>
      <c r="C12" s="545"/>
      <c r="D12" s="547"/>
      <c r="E12" s="549"/>
      <c r="F12" s="542"/>
      <c r="G12" s="386"/>
      <c r="H12" s="538"/>
      <c r="I12" s="538"/>
      <c r="J12" s="538"/>
      <c r="K12" s="538"/>
      <c r="L12" s="538"/>
      <c r="M12" s="54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4"/>
      <c r="B13" s="545"/>
      <c r="C13" s="545"/>
      <c r="D13" s="547"/>
      <c r="E13" s="549"/>
      <c r="F13" s="542"/>
      <c r="G13" s="386"/>
      <c r="H13" s="538"/>
      <c r="I13" s="538"/>
      <c r="J13" s="538"/>
      <c r="K13" s="538"/>
      <c r="L13" s="538"/>
      <c r="M13" s="540"/>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4"/>
      <c r="B14" s="545"/>
      <c r="C14" s="545"/>
      <c r="D14" s="547"/>
      <c r="E14" s="549"/>
      <c r="F14" s="542"/>
      <c r="G14" s="386"/>
      <c r="H14" s="538"/>
      <c r="I14" s="538"/>
      <c r="J14" s="538"/>
      <c r="K14" s="538"/>
      <c r="L14" s="538"/>
      <c r="M14" s="540"/>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4"/>
      <c r="B15" s="545"/>
      <c r="C15" s="545"/>
      <c r="D15" s="547"/>
      <c r="E15" s="549"/>
      <c r="F15" s="542"/>
      <c r="G15" s="386"/>
      <c r="H15" s="538"/>
      <c r="I15" s="538"/>
      <c r="J15" s="538"/>
      <c r="K15" s="538"/>
      <c r="L15" s="538"/>
      <c r="M15" s="540"/>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4"/>
      <c r="B16" s="545"/>
      <c r="C16" s="545"/>
      <c r="D16" s="547"/>
      <c r="E16" s="549"/>
      <c r="F16" s="542"/>
      <c r="G16" s="386"/>
      <c r="H16" s="538"/>
      <c r="I16" s="538"/>
      <c r="J16" s="538"/>
      <c r="K16" s="538"/>
      <c r="L16" s="538"/>
      <c r="M16" s="540"/>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4"/>
      <c r="B17" s="545"/>
      <c r="C17" s="545"/>
      <c r="D17" s="547"/>
      <c r="E17" s="549"/>
      <c r="F17" s="542"/>
      <c r="G17" s="386"/>
      <c r="H17" s="538"/>
      <c r="I17" s="538"/>
      <c r="J17" s="538"/>
      <c r="K17" s="538"/>
      <c r="L17" s="538"/>
      <c r="M17" s="540"/>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4"/>
      <c r="B18" s="545"/>
      <c r="C18" s="545"/>
      <c r="D18" s="547"/>
      <c r="E18" s="549"/>
      <c r="F18" s="542"/>
      <c r="G18" s="386"/>
      <c r="H18" s="538"/>
      <c r="I18" s="538"/>
      <c r="J18" s="538"/>
      <c r="K18" s="538"/>
      <c r="L18" s="538"/>
      <c r="M18" s="540"/>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4"/>
      <c r="B19" s="545"/>
      <c r="C19" s="545"/>
      <c r="D19" s="547"/>
      <c r="E19" s="549"/>
      <c r="F19" s="542"/>
      <c r="G19" s="386"/>
      <c r="H19" s="538"/>
      <c r="I19" s="538"/>
      <c r="J19" s="538"/>
      <c r="K19" s="538"/>
      <c r="L19" s="538"/>
      <c r="M19" s="540"/>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4">
        <f>'7- Mapa Final'!A20</f>
        <v>2</v>
      </c>
      <c r="B20" s="545" t="str">
        <f>'7- Mapa Final'!B20</f>
        <v xml:space="preserve">Titulación de bienes inmuebles sin legalizar </v>
      </c>
      <c r="C20" s="545" t="str">
        <f>'7- Mapa Final'!C20</f>
        <v>No tener  definido y con documentacion el estado legal de los bienes  inmuebles de la Rama</v>
      </c>
      <c r="D20" s="546" t="str">
        <f>'7- Mapa Final'!J20</f>
        <v>Media - 3</v>
      </c>
      <c r="E20" s="548" t="str">
        <f>'7- Mapa Final'!K20</f>
        <v>Menor - 2</v>
      </c>
      <c r="F20" s="542" t="str">
        <f>'7- Mapa Final'!M20</f>
        <v>Moderado - 6</v>
      </c>
      <c r="G20" s="386" t="s">
        <v>394</v>
      </c>
      <c r="H20" s="538"/>
      <c r="I20" s="538"/>
      <c r="J20" s="538"/>
      <c r="K20" s="538"/>
      <c r="L20" s="538"/>
      <c r="M20" s="540"/>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4"/>
      <c r="B21" s="545"/>
      <c r="C21" s="545"/>
      <c r="D21" s="547"/>
      <c r="E21" s="549"/>
      <c r="F21" s="542"/>
      <c r="G21" s="386"/>
      <c r="H21" s="538"/>
      <c r="I21" s="538"/>
      <c r="J21" s="538"/>
      <c r="K21" s="538"/>
      <c r="L21" s="538"/>
      <c r="M21" s="54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4"/>
      <c r="B22" s="545"/>
      <c r="C22" s="545"/>
      <c r="D22" s="547"/>
      <c r="E22" s="549"/>
      <c r="F22" s="542"/>
      <c r="G22" s="386"/>
      <c r="H22" s="538"/>
      <c r="I22" s="538"/>
      <c r="J22" s="538"/>
      <c r="K22" s="538"/>
      <c r="L22" s="538"/>
      <c r="M22" s="54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4"/>
      <c r="B23" s="545"/>
      <c r="C23" s="545"/>
      <c r="D23" s="547"/>
      <c r="E23" s="549"/>
      <c r="F23" s="542"/>
      <c r="G23" s="386"/>
      <c r="H23" s="538"/>
      <c r="I23" s="538"/>
      <c r="J23" s="538"/>
      <c r="K23" s="538"/>
      <c r="L23" s="538"/>
      <c r="M23" s="54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4"/>
      <c r="B24" s="545"/>
      <c r="C24" s="545"/>
      <c r="D24" s="547"/>
      <c r="E24" s="549"/>
      <c r="F24" s="542"/>
      <c r="G24" s="386"/>
      <c r="H24" s="538"/>
      <c r="I24" s="538"/>
      <c r="J24" s="538"/>
      <c r="K24" s="538"/>
      <c r="L24" s="538"/>
      <c r="M24" s="54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4"/>
      <c r="B25" s="545"/>
      <c r="C25" s="545"/>
      <c r="D25" s="547"/>
      <c r="E25" s="549"/>
      <c r="F25" s="542"/>
      <c r="G25" s="386"/>
      <c r="H25" s="538"/>
      <c r="I25" s="538"/>
      <c r="J25" s="538"/>
      <c r="K25" s="538"/>
      <c r="L25" s="538"/>
      <c r="M25" s="540"/>
      <c r="N25" s="28"/>
      <c r="O25" s="28"/>
    </row>
    <row r="26" spans="1:169">
      <c r="A26" s="544"/>
      <c r="B26" s="545"/>
      <c r="C26" s="545"/>
      <c r="D26" s="547"/>
      <c r="E26" s="549"/>
      <c r="F26" s="542"/>
      <c r="G26" s="386"/>
      <c r="H26" s="538"/>
      <c r="I26" s="538"/>
      <c r="J26" s="538"/>
      <c r="K26" s="538"/>
      <c r="L26" s="538"/>
      <c r="M26" s="540"/>
      <c r="N26" s="28"/>
      <c r="O26" s="28"/>
    </row>
    <row r="27" spans="1:169">
      <c r="A27" s="544"/>
      <c r="B27" s="545"/>
      <c r="C27" s="545"/>
      <c r="D27" s="547"/>
      <c r="E27" s="549"/>
      <c r="F27" s="542"/>
      <c r="G27" s="386"/>
      <c r="H27" s="538"/>
      <c r="I27" s="538"/>
      <c r="J27" s="538"/>
      <c r="K27" s="538"/>
      <c r="L27" s="538"/>
      <c r="M27" s="540"/>
      <c r="N27" s="28"/>
      <c r="O27" s="28"/>
    </row>
    <row r="28" spans="1:169">
      <c r="A28" s="544"/>
      <c r="B28" s="545"/>
      <c r="C28" s="545"/>
      <c r="D28" s="547"/>
      <c r="E28" s="549"/>
      <c r="F28" s="542"/>
      <c r="G28" s="386"/>
      <c r="H28" s="538"/>
      <c r="I28" s="538"/>
      <c r="J28" s="538"/>
      <c r="K28" s="538"/>
      <c r="L28" s="538"/>
      <c r="M28" s="540"/>
      <c r="N28" s="28"/>
      <c r="O28" s="28"/>
    </row>
    <row r="29" spans="1:169">
      <c r="A29" s="544"/>
      <c r="B29" s="545"/>
      <c r="C29" s="545"/>
      <c r="D29" s="547"/>
      <c r="E29" s="549"/>
      <c r="F29" s="542"/>
      <c r="G29" s="386"/>
      <c r="H29" s="538"/>
      <c r="I29" s="538"/>
      <c r="J29" s="538"/>
      <c r="K29" s="538"/>
      <c r="L29" s="538"/>
      <c r="M29" s="540"/>
      <c r="N29" s="28"/>
      <c r="O29" s="28"/>
    </row>
    <row r="30" spans="1:169" s="20" customFormat="1" ht="12.75">
      <c r="A30" s="544">
        <f>'7- Mapa Final'!A30</f>
        <v>3</v>
      </c>
      <c r="B30" s="545"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Media - 3</v>
      </c>
      <c r="E30" s="548" t="str">
        <f>'7- Mapa Final'!K30</f>
        <v>Menor - 2</v>
      </c>
      <c r="F30" s="542" t="str">
        <f>'7- Mapa Final'!M30</f>
        <v>Moderado - 6</v>
      </c>
      <c r="G30" s="386" t="s">
        <v>394</v>
      </c>
      <c r="H30" s="538"/>
      <c r="I30" s="538"/>
      <c r="J30" s="538"/>
      <c r="K30" s="538"/>
      <c r="L30" s="538"/>
      <c r="M30" s="540"/>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4"/>
      <c r="B31" s="545"/>
      <c r="C31" s="545"/>
      <c r="D31" s="547"/>
      <c r="E31" s="549"/>
      <c r="F31" s="542"/>
      <c r="G31" s="386"/>
      <c r="H31" s="538"/>
      <c r="I31" s="538"/>
      <c r="J31" s="538"/>
      <c r="K31" s="538"/>
      <c r="L31" s="538"/>
      <c r="M31" s="54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4"/>
      <c r="B32" s="545"/>
      <c r="C32" s="545"/>
      <c r="D32" s="547"/>
      <c r="E32" s="549"/>
      <c r="F32" s="542"/>
      <c r="G32" s="386"/>
      <c r="H32" s="538"/>
      <c r="I32" s="538"/>
      <c r="J32" s="538"/>
      <c r="K32" s="538"/>
      <c r="L32" s="538"/>
      <c r="M32" s="54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4"/>
      <c r="B33" s="545"/>
      <c r="C33" s="545"/>
      <c r="D33" s="547"/>
      <c r="E33" s="549"/>
      <c r="F33" s="542"/>
      <c r="G33" s="386"/>
      <c r="H33" s="538"/>
      <c r="I33" s="538"/>
      <c r="J33" s="538"/>
      <c r="K33" s="538"/>
      <c r="L33" s="538"/>
      <c r="M33" s="54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4"/>
      <c r="B34" s="545"/>
      <c r="C34" s="545"/>
      <c r="D34" s="547"/>
      <c r="E34" s="549"/>
      <c r="F34" s="542"/>
      <c r="G34" s="386"/>
      <c r="H34" s="538"/>
      <c r="I34" s="538"/>
      <c r="J34" s="538"/>
      <c r="K34" s="538"/>
      <c r="L34" s="538"/>
      <c r="M34" s="54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4"/>
      <c r="B35" s="545"/>
      <c r="C35" s="545"/>
      <c r="D35" s="547"/>
      <c r="E35" s="549"/>
      <c r="F35" s="542"/>
      <c r="G35" s="386"/>
      <c r="H35" s="538"/>
      <c r="I35" s="538"/>
      <c r="J35" s="538"/>
      <c r="K35" s="538"/>
      <c r="L35" s="538"/>
      <c r="M35" s="540"/>
      <c r="N35" s="28"/>
      <c r="O35" s="28"/>
    </row>
    <row r="36" spans="1:169">
      <c r="A36" s="544"/>
      <c r="B36" s="545"/>
      <c r="C36" s="545"/>
      <c r="D36" s="547"/>
      <c r="E36" s="549"/>
      <c r="F36" s="542"/>
      <c r="G36" s="386"/>
      <c r="H36" s="538"/>
      <c r="I36" s="538"/>
      <c r="J36" s="538"/>
      <c r="K36" s="538"/>
      <c r="L36" s="538"/>
      <c r="M36" s="540"/>
      <c r="N36" s="28"/>
      <c r="O36" s="28"/>
    </row>
    <row r="37" spans="1:169">
      <c r="A37" s="544"/>
      <c r="B37" s="545"/>
      <c r="C37" s="545"/>
      <c r="D37" s="547"/>
      <c r="E37" s="549"/>
      <c r="F37" s="542"/>
      <c r="G37" s="386"/>
      <c r="H37" s="538"/>
      <c r="I37" s="538"/>
      <c r="J37" s="538"/>
      <c r="K37" s="538"/>
      <c r="L37" s="538"/>
      <c r="M37" s="540"/>
      <c r="N37" s="28"/>
      <c r="O37" s="28"/>
    </row>
    <row r="38" spans="1:169">
      <c r="A38" s="544"/>
      <c r="B38" s="545"/>
      <c r="C38" s="545"/>
      <c r="D38" s="547"/>
      <c r="E38" s="549"/>
      <c r="F38" s="542"/>
      <c r="G38" s="386"/>
      <c r="H38" s="538"/>
      <c r="I38" s="538"/>
      <c r="J38" s="538"/>
      <c r="K38" s="538"/>
      <c r="L38" s="538"/>
      <c r="M38" s="540"/>
      <c r="N38" s="28"/>
      <c r="O38" s="28"/>
    </row>
    <row r="39" spans="1:169">
      <c r="A39" s="544"/>
      <c r="B39" s="545"/>
      <c r="C39" s="545"/>
      <c r="D39" s="547"/>
      <c r="E39" s="549"/>
      <c r="F39" s="542"/>
      <c r="G39" s="386"/>
      <c r="H39" s="538"/>
      <c r="I39" s="538"/>
      <c r="J39" s="538"/>
      <c r="K39" s="538"/>
      <c r="L39" s="538"/>
      <c r="M39" s="540"/>
      <c r="N39" s="28"/>
      <c r="O39" s="28"/>
    </row>
    <row r="40" spans="1:169" s="20" customFormat="1" ht="12.75">
      <c r="A40" s="544">
        <f>'7- Mapa Final'!A40</f>
        <v>4</v>
      </c>
      <c r="B40" s="545"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Muy Baja - 1</v>
      </c>
      <c r="E40" s="548" t="str">
        <f>'7- Mapa Final'!K40</f>
        <v>Catastrófico - 5</v>
      </c>
      <c r="F40" s="542" t="str">
        <f>'7- Mapa Final'!M40</f>
        <v>Extremo - 5</v>
      </c>
      <c r="G40" s="386" t="s">
        <v>394</v>
      </c>
      <c r="H40" s="538"/>
      <c r="I40" s="538"/>
      <c r="J40" s="538"/>
      <c r="K40" s="538"/>
      <c r="L40" s="538"/>
      <c r="M40" s="540"/>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4"/>
      <c r="B41" s="545"/>
      <c r="C41" s="545"/>
      <c r="D41" s="547"/>
      <c r="E41" s="549"/>
      <c r="F41" s="542"/>
      <c r="G41" s="386"/>
      <c r="H41" s="538"/>
      <c r="I41" s="538"/>
      <c r="J41" s="538"/>
      <c r="K41" s="538"/>
      <c r="L41" s="538"/>
      <c r="M41" s="54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4"/>
      <c r="B42" s="545"/>
      <c r="C42" s="545"/>
      <c r="D42" s="547"/>
      <c r="E42" s="549"/>
      <c r="F42" s="542"/>
      <c r="G42" s="386"/>
      <c r="H42" s="538"/>
      <c r="I42" s="538"/>
      <c r="J42" s="538"/>
      <c r="K42" s="538"/>
      <c r="L42" s="538"/>
      <c r="M42" s="54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4"/>
      <c r="B43" s="545"/>
      <c r="C43" s="545"/>
      <c r="D43" s="547"/>
      <c r="E43" s="549"/>
      <c r="F43" s="542"/>
      <c r="G43" s="386"/>
      <c r="H43" s="538"/>
      <c r="I43" s="538"/>
      <c r="J43" s="538"/>
      <c r="K43" s="538"/>
      <c r="L43" s="538"/>
      <c r="M43" s="54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4"/>
      <c r="B44" s="545"/>
      <c r="C44" s="545"/>
      <c r="D44" s="547"/>
      <c r="E44" s="549"/>
      <c r="F44" s="542"/>
      <c r="G44" s="386"/>
      <c r="H44" s="538"/>
      <c r="I44" s="538"/>
      <c r="J44" s="538"/>
      <c r="K44" s="538"/>
      <c r="L44" s="538"/>
      <c r="M44" s="54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4"/>
      <c r="B45" s="545"/>
      <c r="C45" s="545"/>
      <c r="D45" s="547"/>
      <c r="E45" s="549"/>
      <c r="F45" s="542"/>
      <c r="G45" s="386"/>
      <c r="H45" s="538"/>
      <c r="I45" s="538"/>
      <c r="J45" s="538"/>
      <c r="K45" s="538"/>
      <c r="L45" s="538"/>
      <c r="M45" s="540"/>
      <c r="N45" s="28"/>
      <c r="O45" s="28"/>
    </row>
    <row r="46" spans="1:169">
      <c r="A46" s="544"/>
      <c r="B46" s="545"/>
      <c r="C46" s="545"/>
      <c r="D46" s="547"/>
      <c r="E46" s="549"/>
      <c r="F46" s="542"/>
      <c r="G46" s="386"/>
      <c r="H46" s="538"/>
      <c r="I46" s="538"/>
      <c r="J46" s="538"/>
      <c r="K46" s="538"/>
      <c r="L46" s="538"/>
      <c r="M46" s="540"/>
      <c r="N46" s="28"/>
      <c r="O46" s="28"/>
    </row>
    <row r="47" spans="1:169">
      <c r="A47" s="544"/>
      <c r="B47" s="545"/>
      <c r="C47" s="545"/>
      <c r="D47" s="547"/>
      <c r="E47" s="549"/>
      <c r="F47" s="542"/>
      <c r="G47" s="386"/>
      <c r="H47" s="538"/>
      <c r="I47" s="538"/>
      <c r="J47" s="538"/>
      <c r="K47" s="538"/>
      <c r="L47" s="538"/>
      <c r="M47" s="540"/>
      <c r="N47" s="28"/>
      <c r="O47" s="28"/>
    </row>
    <row r="48" spans="1:169">
      <c r="A48" s="544"/>
      <c r="B48" s="545"/>
      <c r="C48" s="545"/>
      <c r="D48" s="547"/>
      <c r="E48" s="549"/>
      <c r="F48" s="542"/>
      <c r="G48" s="386"/>
      <c r="H48" s="538"/>
      <c r="I48" s="538"/>
      <c r="J48" s="538"/>
      <c r="K48" s="538"/>
      <c r="L48" s="538"/>
      <c r="M48" s="540"/>
      <c r="N48" s="28"/>
      <c r="O48" s="28"/>
    </row>
    <row r="49" spans="1:169">
      <c r="A49" s="544"/>
      <c r="B49" s="545"/>
      <c r="C49" s="545"/>
      <c r="D49" s="547"/>
      <c r="E49" s="549"/>
      <c r="F49" s="542"/>
      <c r="G49" s="386"/>
      <c r="H49" s="538"/>
      <c r="I49" s="538"/>
      <c r="J49" s="538"/>
      <c r="K49" s="538"/>
      <c r="L49" s="538"/>
      <c r="M49" s="540"/>
      <c r="N49" s="28"/>
      <c r="O49" s="28"/>
    </row>
    <row r="50" spans="1:169" s="20" customFormat="1" ht="12.75">
      <c r="A50" s="544">
        <f>'7- Mapa Final'!A50</f>
        <v>5</v>
      </c>
      <c r="B50" s="545"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Media - 3</v>
      </c>
      <c r="E50" s="548" t="str">
        <f>'7- Mapa Final'!K50</f>
        <v>Menor - 2</v>
      </c>
      <c r="F50" s="542" t="str">
        <f>'7- Mapa Final'!M50</f>
        <v>Moderado - 6</v>
      </c>
      <c r="G50" s="386" t="s">
        <v>394</v>
      </c>
      <c r="H50" s="538"/>
      <c r="I50" s="538"/>
      <c r="J50" s="538"/>
      <c r="K50" s="538"/>
      <c r="L50" s="538"/>
      <c r="M50" s="54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4"/>
      <c r="B51" s="545"/>
      <c r="C51" s="545"/>
      <c r="D51" s="547"/>
      <c r="E51" s="549"/>
      <c r="F51" s="542"/>
      <c r="G51" s="386"/>
      <c r="H51" s="538"/>
      <c r="I51" s="538"/>
      <c r="J51" s="538"/>
      <c r="K51" s="538"/>
      <c r="L51" s="538"/>
      <c r="M51" s="54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4"/>
      <c r="B52" s="545"/>
      <c r="C52" s="545"/>
      <c r="D52" s="547"/>
      <c r="E52" s="549"/>
      <c r="F52" s="542"/>
      <c r="G52" s="386"/>
      <c r="H52" s="538"/>
      <c r="I52" s="538"/>
      <c r="J52" s="538"/>
      <c r="K52" s="538"/>
      <c r="L52" s="538"/>
      <c r="M52" s="54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4"/>
      <c r="B53" s="545"/>
      <c r="C53" s="545"/>
      <c r="D53" s="547"/>
      <c r="E53" s="549"/>
      <c r="F53" s="542"/>
      <c r="G53" s="386"/>
      <c r="H53" s="538"/>
      <c r="I53" s="538"/>
      <c r="J53" s="538"/>
      <c r="K53" s="538"/>
      <c r="L53" s="538"/>
      <c r="M53" s="54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4"/>
      <c r="B54" s="545"/>
      <c r="C54" s="545"/>
      <c r="D54" s="547"/>
      <c r="E54" s="549"/>
      <c r="F54" s="542"/>
      <c r="G54" s="386"/>
      <c r="H54" s="538"/>
      <c r="I54" s="538"/>
      <c r="J54" s="538"/>
      <c r="K54" s="538"/>
      <c r="L54" s="538"/>
      <c r="M54" s="54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4"/>
      <c r="B55" s="545"/>
      <c r="C55" s="545"/>
      <c r="D55" s="547"/>
      <c r="E55" s="549"/>
      <c r="F55" s="542"/>
      <c r="G55" s="386"/>
      <c r="H55" s="538"/>
      <c r="I55" s="538"/>
      <c r="J55" s="538"/>
      <c r="K55" s="538"/>
      <c r="L55" s="538"/>
      <c r="M55" s="540"/>
      <c r="N55" s="28"/>
      <c r="O55" s="28"/>
    </row>
    <row r="56" spans="1:169">
      <c r="A56" s="544"/>
      <c r="B56" s="545"/>
      <c r="C56" s="545"/>
      <c r="D56" s="547"/>
      <c r="E56" s="549"/>
      <c r="F56" s="542"/>
      <c r="G56" s="386"/>
      <c r="H56" s="538"/>
      <c r="I56" s="538"/>
      <c r="J56" s="538"/>
      <c r="K56" s="538"/>
      <c r="L56" s="538"/>
      <c r="M56" s="540"/>
      <c r="N56" s="28"/>
      <c r="O56" s="28"/>
    </row>
    <row r="57" spans="1:169">
      <c r="A57" s="544"/>
      <c r="B57" s="545"/>
      <c r="C57" s="545"/>
      <c r="D57" s="547"/>
      <c r="E57" s="549"/>
      <c r="F57" s="542"/>
      <c r="G57" s="386"/>
      <c r="H57" s="538"/>
      <c r="I57" s="538"/>
      <c r="J57" s="538"/>
      <c r="K57" s="538"/>
      <c r="L57" s="538"/>
      <c r="M57" s="540"/>
      <c r="N57" s="28"/>
      <c r="O57" s="28"/>
    </row>
    <row r="58" spans="1:169">
      <c r="A58" s="544"/>
      <c r="B58" s="545"/>
      <c r="C58" s="545"/>
      <c r="D58" s="547"/>
      <c r="E58" s="549"/>
      <c r="F58" s="542"/>
      <c r="G58" s="386"/>
      <c r="H58" s="538"/>
      <c r="I58" s="538"/>
      <c r="J58" s="538"/>
      <c r="K58" s="538"/>
      <c r="L58" s="538"/>
      <c r="M58" s="540"/>
      <c r="N58" s="28"/>
      <c r="O58" s="28"/>
    </row>
    <row r="59" spans="1:169">
      <c r="A59" s="544"/>
      <c r="B59" s="545"/>
      <c r="C59" s="545"/>
      <c r="D59" s="547"/>
      <c r="E59" s="549"/>
      <c r="F59" s="542"/>
      <c r="G59" s="386"/>
      <c r="H59" s="538"/>
      <c r="I59" s="538"/>
      <c r="J59" s="538"/>
      <c r="K59" s="538"/>
      <c r="L59" s="538"/>
      <c r="M59" s="540"/>
      <c r="N59" s="28"/>
      <c r="O59" s="28"/>
    </row>
    <row r="60" spans="1:169">
      <c r="A60" s="544">
        <f>'7- Mapa Final'!A60</f>
        <v>6</v>
      </c>
      <c r="B60" s="545"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8" t="str">
        <f>'7- Mapa Final'!K60</f>
        <v>Moderado - 3</v>
      </c>
      <c r="F60" s="542" t="str">
        <f>'7- Mapa Final'!M60</f>
        <v>Moderado - 3</v>
      </c>
      <c r="G60" s="386" t="s">
        <v>394</v>
      </c>
      <c r="H60" s="538"/>
      <c r="I60" s="538"/>
      <c r="J60" s="538"/>
      <c r="K60" s="538"/>
      <c r="L60" s="538"/>
      <c r="M60" s="540"/>
    </row>
    <row r="61" spans="1:169">
      <c r="A61" s="544"/>
      <c r="B61" s="545"/>
      <c r="C61" s="545"/>
      <c r="D61" s="547"/>
      <c r="E61" s="549"/>
      <c r="F61" s="542"/>
      <c r="G61" s="386"/>
      <c r="H61" s="538"/>
      <c r="I61" s="538"/>
      <c r="J61" s="538"/>
      <c r="K61" s="538"/>
      <c r="L61" s="538"/>
      <c r="M61" s="540"/>
    </row>
    <row r="62" spans="1:169">
      <c r="A62" s="544"/>
      <c r="B62" s="545"/>
      <c r="C62" s="545"/>
      <c r="D62" s="547"/>
      <c r="E62" s="549"/>
      <c r="F62" s="542"/>
      <c r="G62" s="386"/>
      <c r="H62" s="538"/>
      <c r="I62" s="538"/>
      <c r="J62" s="538"/>
      <c r="K62" s="538"/>
      <c r="L62" s="538"/>
      <c r="M62" s="540"/>
    </row>
    <row r="63" spans="1:169">
      <c r="A63" s="544"/>
      <c r="B63" s="545"/>
      <c r="C63" s="545"/>
      <c r="D63" s="547"/>
      <c r="E63" s="549"/>
      <c r="F63" s="542"/>
      <c r="G63" s="386"/>
      <c r="H63" s="538"/>
      <c r="I63" s="538"/>
      <c r="J63" s="538"/>
      <c r="K63" s="538"/>
      <c r="L63" s="538"/>
      <c r="M63" s="540"/>
    </row>
    <row r="64" spans="1:169">
      <c r="A64" s="544"/>
      <c r="B64" s="545"/>
      <c r="C64" s="545"/>
      <c r="D64" s="547"/>
      <c r="E64" s="549"/>
      <c r="F64" s="542"/>
      <c r="G64" s="386"/>
      <c r="H64" s="538"/>
      <c r="I64" s="538"/>
      <c r="J64" s="538"/>
      <c r="K64" s="538"/>
      <c r="L64" s="538"/>
      <c r="M64" s="540"/>
    </row>
    <row r="65" spans="1:13">
      <c r="A65" s="544"/>
      <c r="B65" s="545"/>
      <c r="C65" s="545"/>
      <c r="D65" s="547"/>
      <c r="E65" s="549"/>
      <c r="F65" s="542"/>
      <c r="G65" s="386"/>
      <c r="H65" s="538"/>
      <c r="I65" s="538"/>
      <c r="J65" s="538"/>
      <c r="K65" s="538"/>
      <c r="L65" s="538"/>
      <c r="M65" s="540"/>
    </row>
    <row r="66" spans="1:13">
      <c r="A66" s="544"/>
      <c r="B66" s="545"/>
      <c r="C66" s="545"/>
      <c r="D66" s="547"/>
      <c r="E66" s="549"/>
      <c r="F66" s="542"/>
      <c r="G66" s="386"/>
      <c r="H66" s="538"/>
      <c r="I66" s="538"/>
      <c r="J66" s="538"/>
      <c r="K66" s="538"/>
      <c r="L66" s="538"/>
      <c r="M66" s="540"/>
    </row>
    <row r="67" spans="1:13">
      <c r="A67" s="544"/>
      <c r="B67" s="545"/>
      <c r="C67" s="545"/>
      <c r="D67" s="547"/>
      <c r="E67" s="549"/>
      <c r="F67" s="542"/>
      <c r="G67" s="386"/>
      <c r="H67" s="538"/>
      <c r="I67" s="538"/>
      <c r="J67" s="538"/>
      <c r="K67" s="538"/>
      <c r="L67" s="538"/>
      <c r="M67" s="540"/>
    </row>
    <row r="68" spans="1:13" ht="33" customHeight="1">
      <c r="A68" s="544"/>
      <c r="B68" s="545"/>
      <c r="C68" s="545"/>
      <c r="D68" s="547"/>
      <c r="E68" s="549"/>
      <c r="F68" s="542"/>
      <c r="G68" s="386"/>
      <c r="H68" s="538"/>
      <c r="I68" s="538"/>
      <c r="J68" s="538"/>
      <c r="K68" s="538"/>
      <c r="L68" s="538"/>
      <c r="M68" s="540"/>
    </row>
    <row r="69" spans="1:13">
      <c r="A69" s="544"/>
      <c r="B69" s="545"/>
      <c r="C69" s="545"/>
      <c r="D69" s="547"/>
      <c r="E69" s="549"/>
      <c r="F69" s="542"/>
      <c r="G69" s="386"/>
      <c r="H69" s="538"/>
      <c r="I69" s="538"/>
      <c r="J69" s="538"/>
      <c r="K69" s="538"/>
      <c r="L69" s="538"/>
      <c r="M69" s="540"/>
    </row>
    <row r="70" spans="1:13">
      <c r="A70" s="544">
        <f>'7- Mapa Final'!A70</f>
        <v>7</v>
      </c>
      <c r="B70" s="545"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8" t="str">
        <f>'7- Mapa Final'!K70</f>
        <v>Menor - 2</v>
      </c>
      <c r="F70" s="542" t="str">
        <f>'7- Mapa Final'!M70</f>
        <v>Bajo - 2</v>
      </c>
      <c r="G70" s="386" t="s">
        <v>394</v>
      </c>
      <c r="H70" s="538"/>
      <c r="I70" s="538"/>
      <c r="J70" s="538"/>
      <c r="K70" s="538"/>
      <c r="L70" s="538"/>
      <c r="M70" s="540"/>
    </row>
    <row r="71" spans="1:13">
      <c r="A71" s="544"/>
      <c r="B71" s="545"/>
      <c r="C71" s="545"/>
      <c r="D71" s="547"/>
      <c r="E71" s="549"/>
      <c r="F71" s="542"/>
      <c r="G71" s="386"/>
      <c r="H71" s="538"/>
      <c r="I71" s="538"/>
      <c r="J71" s="538"/>
      <c r="K71" s="538"/>
      <c r="L71" s="538"/>
      <c r="M71" s="540"/>
    </row>
    <row r="72" spans="1:13">
      <c r="A72" s="544"/>
      <c r="B72" s="545"/>
      <c r="C72" s="545"/>
      <c r="D72" s="547"/>
      <c r="E72" s="549"/>
      <c r="F72" s="542"/>
      <c r="G72" s="386"/>
      <c r="H72" s="538"/>
      <c r="I72" s="538"/>
      <c r="J72" s="538"/>
      <c r="K72" s="538"/>
      <c r="L72" s="538"/>
      <c r="M72" s="540"/>
    </row>
    <row r="73" spans="1:13">
      <c r="A73" s="544"/>
      <c r="B73" s="545"/>
      <c r="C73" s="545"/>
      <c r="D73" s="547"/>
      <c r="E73" s="549"/>
      <c r="F73" s="542"/>
      <c r="G73" s="386"/>
      <c r="H73" s="538"/>
      <c r="I73" s="538"/>
      <c r="J73" s="538"/>
      <c r="K73" s="538"/>
      <c r="L73" s="538"/>
      <c r="M73" s="540"/>
    </row>
    <row r="74" spans="1:13">
      <c r="A74" s="544"/>
      <c r="B74" s="545"/>
      <c r="C74" s="545"/>
      <c r="D74" s="547"/>
      <c r="E74" s="549"/>
      <c r="F74" s="542"/>
      <c r="G74" s="386"/>
      <c r="H74" s="538"/>
      <c r="I74" s="538"/>
      <c r="J74" s="538"/>
      <c r="K74" s="538"/>
      <c r="L74" s="538"/>
      <c r="M74" s="540"/>
    </row>
    <row r="75" spans="1:13">
      <c r="A75" s="544"/>
      <c r="B75" s="545"/>
      <c r="C75" s="545"/>
      <c r="D75" s="547"/>
      <c r="E75" s="549"/>
      <c r="F75" s="542"/>
      <c r="G75" s="386"/>
      <c r="H75" s="538"/>
      <c r="I75" s="538"/>
      <c r="J75" s="538"/>
      <c r="K75" s="538"/>
      <c r="L75" s="538"/>
      <c r="M75" s="540"/>
    </row>
    <row r="76" spans="1:13">
      <c r="A76" s="544"/>
      <c r="B76" s="545"/>
      <c r="C76" s="545"/>
      <c r="D76" s="547"/>
      <c r="E76" s="549"/>
      <c r="F76" s="542"/>
      <c r="G76" s="386"/>
      <c r="H76" s="538"/>
      <c r="I76" s="538"/>
      <c r="J76" s="538"/>
      <c r="K76" s="538"/>
      <c r="L76" s="538"/>
      <c r="M76" s="540"/>
    </row>
    <row r="77" spans="1:13">
      <c r="A77" s="544"/>
      <c r="B77" s="545"/>
      <c r="C77" s="545"/>
      <c r="D77" s="547"/>
      <c r="E77" s="549"/>
      <c r="F77" s="542"/>
      <c r="G77" s="386"/>
      <c r="H77" s="538"/>
      <c r="I77" s="538"/>
      <c r="J77" s="538"/>
      <c r="K77" s="538"/>
      <c r="L77" s="538"/>
      <c r="M77" s="540"/>
    </row>
    <row r="78" spans="1:13">
      <c r="A78" s="544"/>
      <c r="B78" s="545"/>
      <c r="C78" s="545"/>
      <c r="D78" s="547"/>
      <c r="E78" s="549"/>
      <c r="F78" s="542"/>
      <c r="G78" s="386"/>
      <c r="H78" s="538"/>
      <c r="I78" s="538"/>
      <c r="J78" s="538"/>
      <c r="K78" s="538"/>
      <c r="L78" s="538"/>
      <c r="M78" s="540"/>
    </row>
    <row r="79" spans="1:13" ht="15.75" thickBot="1">
      <c r="A79" s="579"/>
      <c r="B79" s="580"/>
      <c r="C79" s="580"/>
      <c r="D79" s="581"/>
      <c r="E79" s="582"/>
      <c r="F79" s="583"/>
      <c r="G79" s="387"/>
      <c r="H79" s="584"/>
      <c r="I79" s="584"/>
      <c r="J79" s="584"/>
      <c r="K79" s="584"/>
      <c r="L79" s="584"/>
      <c r="M79" s="585"/>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99" priority="152" operator="containsText" text="1- Bajo">
      <formula>NOT(ISERROR(SEARCH("1- Bajo",A7)))</formula>
    </cfRule>
    <cfRule type="containsText" dxfId="98" priority="151" operator="containsText" text="4- Bajo">
      <formula>NOT(ISERROR(SEARCH("4- Bajo",A7)))</formula>
    </cfRule>
    <cfRule type="containsText" dxfId="97" priority="150" operator="containsText" text="3- Bajo">
      <formula>NOT(ISERROR(SEARCH("3- Bajo",A7)))</formula>
    </cfRule>
    <cfRule type="containsText" dxfId="96" priority="149" operator="containsText" text="4- Moderado">
      <formula>NOT(ISERROR(SEARCH("4- Moderado",A7)))</formula>
    </cfRule>
    <cfRule type="containsText" dxfId="95" priority="148" operator="containsText" text="6- Moderado">
      <formula>NOT(ISERROR(SEARCH("6- Moderado",A7)))</formula>
    </cfRule>
    <cfRule type="containsText" dxfId="94" priority="147" operator="containsText" text="3- Moderado">
      <formula>NOT(ISERROR(SEARCH("3- Moderado",A7)))</formula>
    </cfRule>
  </conditionalFormatting>
  <conditionalFormatting sqref="A10:E10 A20:E20">
    <cfRule type="containsText" dxfId="93" priority="141" operator="containsText" text="3- Moderado">
      <formula>NOT(ISERROR(SEARCH("3- Moderado",A10)))</formula>
    </cfRule>
    <cfRule type="containsText" dxfId="92" priority="146" operator="containsText" text="1- Bajo">
      <formula>NOT(ISERROR(SEARCH("1- Bajo",A10)))</formula>
    </cfRule>
    <cfRule type="containsText" dxfId="91" priority="145" operator="containsText" text="4- Bajo">
      <formula>NOT(ISERROR(SEARCH("4- Bajo",A10)))</formula>
    </cfRule>
    <cfRule type="containsText" dxfId="90" priority="144" operator="containsText" text="3- Bajo">
      <formula>NOT(ISERROR(SEARCH("3- Bajo",A10)))</formula>
    </cfRule>
    <cfRule type="containsText" dxfId="89" priority="143" operator="containsText" text="4- Moderado">
      <formula>NOT(ISERROR(SEARCH("4- Moderado",A10)))</formula>
    </cfRule>
    <cfRule type="containsText" dxfId="88" priority="142" operator="containsText" text="6- Moderado">
      <formula>NOT(ISERROR(SEARCH("6- Moderado",A10)))</formula>
    </cfRule>
  </conditionalFormatting>
  <conditionalFormatting sqref="A30:E30">
    <cfRule type="containsText" dxfId="87" priority="97" operator="containsText" text="4- Moderado">
      <formula>NOT(ISERROR(SEARCH("4- Moderado",A30)))</formula>
    </cfRule>
    <cfRule type="containsText" dxfId="86" priority="96" operator="containsText" text="6- Moderado">
      <formula>NOT(ISERROR(SEARCH("6- Moderado",A30)))</formula>
    </cfRule>
    <cfRule type="containsText" dxfId="85" priority="95" operator="containsText" text="3- Moderado">
      <formula>NOT(ISERROR(SEARCH("3- Moderado",A30)))</formula>
    </cfRule>
    <cfRule type="containsText" dxfId="84" priority="100" operator="containsText" text="1- Bajo">
      <formula>NOT(ISERROR(SEARCH("1- Bajo",A30)))</formula>
    </cfRule>
    <cfRule type="containsText" dxfId="83" priority="99" operator="containsText" text="4- Bajo">
      <formula>NOT(ISERROR(SEARCH("4- Bajo",A30)))</formula>
    </cfRule>
    <cfRule type="containsText" dxfId="82" priority="98" operator="containsText" text="3- Bajo">
      <formula>NOT(ISERROR(SEARCH("3- Bajo",A30)))</formula>
    </cfRule>
  </conditionalFormatting>
  <conditionalFormatting sqref="A40:E40">
    <cfRule type="containsText" dxfId="81" priority="42" operator="containsText" text="3- Bajo">
      <formula>NOT(ISERROR(SEARCH("3- Bajo",A40)))</formula>
    </cfRule>
    <cfRule type="containsText" dxfId="80" priority="43" operator="containsText" text="4- Bajo">
      <formula>NOT(ISERROR(SEARCH("4- Bajo",A40)))</formula>
    </cfRule>
    <cfRule type="containsText" dxfId="79" priority="44" operator="containsText" text="1- Bajo">
      <formula>NOT(ISERROR(SEARCH("1- Bajo",A40)))</formula>
    </cfRule>
    <cfRule type="containsText" dxfId="78" priority="39" operator="containsText" text="3- Moderado">
      <formula>NOT(ISERROR(SEARCH("3- Moderado",A40)))</formula>
    </cfRule>
    <cfRule type="containsText" dxfId="77" priority="40" operator="containsText" text="6- Moderado">
      <formula>NOT(ISERROR(SEARCH("6- Moderado",A40)))</formula>
    </cfRule>
    <cfRule type="containsText" dxfId="76" priority="41" operator="containsText" text="4- Moderado">
      <formula>NOT(ISERROR(SEARCH("4- Moderado",A40)))</formula>
    </cfRule>
  </conditionalFormatting>
  <conditionalFormatting sqref="A50:E50 A60:E60 A70:E70">
    <cfRule type="containsText" dxfId="75" priority="13" operator="containsText" text="4- Moderado">
      <formula>NOT(ISERROR(SEARCH("4- Moderado",A50)))</formula>
    </cfRule>
    <cfRule type="containsText" dxfId="74" priority="16" operator="containsText" text="1- Bajo">
      <formula>NOT(ISERROR(SEARCH("1- Bajo",A50)))</formula>
    </cfRule>
    <cfRule type="containsText" dxfId="73" priority="15" operator="containsText" text="4- Bajo">
      <formula>NOT(ISERROR(SEARCH("4- Bajo",A50)))</formula>
    </cfRule>
    <cfRule type="containsText" dxfId="72" priority="14" operator="containsText" text="3- Bajo">
      <formula>NOT(ISERROR(SEARCH("3- Bajo",A50)))</formula>
    </cfRule>
    <cfRule type="containsText" dxfId="71" priority="12" operator="containsText" text="6- Moderado">
      <formula>NOT(ISERROR(SEARCH("6- Moderado",A50)))</formula>
    </cfRule>
    <cfRule type="containsText" dxfId="70" priority="11" operator="containsText" text="3- Moderado">
      <formula>NOT(ISERROR(SEARCH("3- Moderado",A50)))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7" operator="containsText" text="Baja">
      <formula>NOT(ISERROR(SEARCH("Baja",D10)))</formula>
    </cfRule>
    <cfRule type="containsText" dxfId="62" priority="10" operator="containsText" text="Media">
      <formula>NOT(ISERROR(SEARCH("Media",D10)))</formula>
    </cfRule>
    <cfRule type="containsText" dxfId="61" priority="8" operator="containsText" text="Muy Baja">
      <formula>NOT(ISERROR(SEARCH("Muy Baja",D10)))</formula>
    </cfRule>
    <cfRule type="containsText" dxfId="60" priority="6" operator="containsText" text="Alta">
      <formula>NOT(ISERROR(SEARCH("Alta",D10)))</formula>
    </cfRule>
    <cfRule type="containsText" dxfId="59" priority="5" operator="containsText" text="Muy Alta">
      <formula>NOT(ISERROR(SEARCH("Muy Alta",D10)))</formula>
    </cfRule>
  </conditionalFormatting>
  <conditionalFormatting sqref="E10:E79">
    <cfRule type="containsText" dxfId="58" priority="2" operator="containsText" text="Mayor">
      <formula>NOT(ISERROR(SEARCH("Mayor",E10)))</formula>
    </cfRule>
    <cfRule type="containsText" dxfId="57" priority="3" operator="containsText" text="Menor">
      <formula>NOT(ISERROR(SEARCH("Menor",E10)))</formula>
    </cfRule>
    <cfRule type="containsText" dxfId="56" priority="4" operator="containsText" text="Leve">
      <formula>NOT(ISERROR(SEARCH("Leve",E10)))</formula>
    </cfRule>
    <cfRule type="containsText" dxfId="55" priority="1" operator="containsText" text="Catastrófico">
      <formula>NOT(ISERROR(SEARCH("Catastrófico",E10)))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7" operator="containsText" text="Extremo">
      <formula>NOT(ISERROR(SEARCH("Extremo",F10)))</formula>
    </cfRule>
    <cfRule type="containsText" dxfId="52" priority="26" operator="containsText" text="Alto">
      <formula>NOT(ISERROR(SEARCH("Alto",F10)))</formula>
    </cfRule>
    <cfRule type="containsText" dxfId="51" priority="25" operator="containsText" text="Moderado">
      <formula>NOT(ISERROR(SEARCH("Moderado",F10)))</formula>
    </cfRule>
    <cfRule type="containsText" dxfId="5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3" zoomScale="86" zoomScaleNormal="86" workbookViewId="0">
      <selection activeCell="C5" sqref="C5:M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52"/>
      <c r="B1" s="553"/>
      <c r="C1" s="556"/>
      <c r="D1" s="556"/>
      <c r="E1" s="556"/>
      <c r="F1" s="556"/>
      <c r="G1" s="556"/>
      <c r="H1" s="556"/>
      <c r="I1" s="556"/>
      <c r="J1" s="557"/>
      <c r="K1" s="551"/>
      <c r="L1" s="551"/>
      <c r="M1" s="551"/>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54"/>
      <c r="B2" s="555"/>
      <c r="C2" s="558"/>
      <c r="D2" s="558"/>
      <c r="E2" s="558"/>
      <c r="F2" s="558"/>
      <c r="G2" s="558"/>
      <c r="H2" s="558"/>
      <c r="I2" s="558"/>
      <c r="J2" s="559"/>
      <c r="K2" s="551"/>
      <c r="L2" s="551"/>
      <c r="M2" s="55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58"/>
      <c r="D3" s="558"/>
      <c r="E3" s="558"/>
      <c r="F3" s="558"/>
      <c r="G3" s="558"/>
      <c r="H3" s="558"/>
      <c r="I3" s="558"/>
      <c r="J3" s="559"/>
      <c r="K3" s="551"/>
      <c r="L3" s="551"/>
      <c r="M3" s="551"/>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433" t="s">
        <v>253</v>
      </c>
      <c r="B4" s="433"/>
      <c r="C4" s="457" t="s">
        <v>505</v>
      </c>
      <c r="D4" s="457"/>
      <c r="E4" s="457"/>
      <c r="F4" s="457"/>
      <c r="G4" s="457"/>
      <c r="H4" s="457"/>
      <c r="I4" s="457"/>
      <c r="J4" s="457"/>
      <c r="K4" s="457"/>
      <c r="L4" s="457"/>
      <c r="M4" s="457"/>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33" t="s">
        <v>254</v>
      </c>
      <c r="B5" s="433"/>
      <c r="C5" s="458" t="s">
        <v>466</v>
      </c>
      <c r="D5" s="458"/>
      <c r="E5" s="458"/>
      <c r="F5" s="458"/>
      <c r="G5" s="458"/>
      <c r="H5" s="458"/>
      <c r="I5" s="458"/>
      <c r="J5" s="458"/>
      <c r="K5" s="458"/>
      <c r="L5" s="458"/>
      <c r="M5" s="458"/>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433" t="s">
        <v>255</v>
      </c>
      <c r="B6" s="433"/>
      <c r="C6" s="570" t="s">
        <v>256</v>
      </c>
      <c r="D6" s="571"/>
      <c r="E6" s="571"/>
      <c r="F6" s="571"/>
      <c r="G6" s="571"/>
      <c r="H6" s="571"/>
      <c r="I6" s="571"/>
      <c r="J6" s="571"/>
      <c r="K6" s="571"/>
      <c r="L6" s="571"/>
      <c r="M6" s="57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65" t="s">
        <v>436</v>
      </c>
      <c r="B7" s="566"/>
      <c r="C7" s="567"/>
      <c r="D7" s="568" t="s">
        <v>437</v>
      </c>
      <c r="E7" s="568"/>
      <c r="F7" s="568"/>
      <c r="G7" s="569" t="s">
        <v>438</v>
      </c>
      <c r="H7" s="560" t="s">
        <v>439</v>
      </c>
      <c r="I7" s="562" t="s">
        <v>440</v>
      </c>
      <c r="J7" s="563"/>
      <c r="K7" s="562" t="s">
        <v>441</v>
      </c>
      <c r="L7" s="563"/>
      <c r="M7" s="564" t="s">
        <v>442</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34</v>
      </c>
      <c r="B8" s="29" t="s">
        <v>195</v>
      </c>
      <c r="C8" s="29" t="s">
        <v>197</v>
      </c>
      <c r="D8" s="22" t="s">
        <v>207</v>
      </c>
      <c r="E8" s="22" t="s">
        <v>443</v>
      </c>
      <c r="F8" s="22" t="s">
        <v>444</v>
      </c>
      <c r="G8" s="569"/>
      <c r="H8" s="561"/>
      <c r="I8" s="23" t="s">
        <v>445</v>
      </c>
      <c r="J8" s="23" t="s">
        <v>446</v>
      </c>
      <c r="K8" s="23" t="s">
        <v>447</v>
      </c>
      <c r="L8" s="23" t="s">
        <v>448</v>
      </c>
      <c r="M8" s="564"/>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73"/>
      <c r="B9" s="574"/>
      <c r="C9" s="574"/>
      <c r="D9" s="574"/>
      <c r="E9" s="574"/>
      <c r="F9" s="574"/>
      <c r="G9" s="574"/>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75">
        <f>'7- Mapa Final'!A10</f>
        <v>1</v>
      </c>
      <c r="B10" s="550" t="str">
        <f>'7- Mapa Final'!B10</f>
        <v xml:space="preserve">Daño, pérdida o uso indebido de bienes muebles o  inmuebles </v>
      </c>
      <c r="C10" s="550" t="str">
        <f>'7- Mapa Final'!C10</f>
        <v>Los bienes inmuebles sean sustraidos, sufran daños superiores a los generados por su uso</v>
      </c>
      <c r="D10" s="576" t="str">
        <f>'7- Mapa Final'!J10</f>
        <v>Media - 3</v>
      </c>
      <c r="E10" s="577" t="str">
        <f>'7- Mapa Final'!K10</f>
        <v>Menor - 2</v>
      </c>
      <c r="F10" s="541" t="str">
        <f>'7- Mapa Final'!M10</f>
        <v>Moderado - 6</v>
      </c>
      <c r="G10" s="404" t="s">
        <v>342</v>
      </c>
      <c r="H10" s="578"/>
      <c r="I10" s="578"/>
      <c r="J10" s="578"/>
      <c r="K10" s="578"/>
      <c r="L10" s="578"/>
      <c r="M10" s="539"/>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44"/>
      <c r="B11" s="545"/>
      <c r="C11" s="545"/>
      <c r="D11" s="547"/>
      <c r="E11" s="549"/>
      <c r="F11" s="542"/>
      <c r="G11" s="386"/>
      <c r="H11" s="538"/>
      <c r="I11" s="538"/>
      <c r="J11" s="538"/>
      <c r="K11" s="538"/>
      <c r="L11" s="538"/>
      <c r="M11" s="540"/>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44"/>
      <c r="B12" s="545"/>
      <c r="C12" s="545"/>
      <c r="D12" s="547"/>
      <c r="E12" s="549"/>
      <c r="F12" s="542"/>
      <c r="G12" s="386"/>
      <c r="H12" s="538"/>
      <c r="I12" s="538"/>
      <c r="J12" s="538"/>
      <c r="K12" s="538"/>
      <c r="L12" s="538"/>
      <c r="M12" s="540"/>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44"/>
      <c r="B13" s="545"/>
      <c r="C13" s="545"/>
      <c r="D13" s="547"/>
      <c r="E13" s="549"/>
      <c r="F13" s="542"/>
      <c r="G13" s="386"/>
      <c r="H13" s="538"/>
      <c r="I13" s="538"/>
      <c r="J13" s="538"/>
      <c r="K13" s="538"/>
      <c r="L13" s="538"/>
      <c r="M13" s="540"/>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44"/>
      <c r="B14" s="545"/>
      <c r="C14" s="545"/>
      <c r="D14" s="547"/>
      <c r="E14" s="549"/>
      <c r="F14" s="542"/>
      <c r="G14" s="386"/>
      <c r="H14" s="538"/>
      <c r="I14" s="538"/>
      <c r="J14" s="538"/>
      <c r="K14" s="538"/>
      <c r="L14" s="538"/>
      <c r="M14" s="540"/>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44"/>
      <c r="B15" s="545"/>
      <c r="C15" s="545"/>
      <c r="D15" s="547"/>
      <c r="E15" s="549"/>
      <c r="F15" s="542"/>
      <c r="G15" s="386"/>
      <c r="H15" s="538"/>
      <c r="I15" s="538"/>
      <c r="J15" s="538"/>
      <c r="K15" s="538"/>
      <c r="L15" s="538"/>
      <c r="M15" s="540"/>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44"/>
      <c r="B16" s="545"/>
      <c r="C16" s="545"/>
      <c r="D16" s="547"/>
      <c r="E16" s="549"/>
      <c r="F16" s="542"/>
      <c r="G16" s="386"/>
      <c r="H16" s="538"/>
      <c r="I16" s="538"/>
      <c r="J16" s="538"/>
      <c r="K16" s="538"/>
      <c r="L16" s="538"/>
      <c r="M16" s="540"/>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44"/>
      <c r="B17" s="545"/>
      <c r="C17" s="545"/>
      <c r="D17" s="547"/>
      <c r="E17" s="549"/>
      <c r="F17" s="542"/>
      <c r="G17" s="386"/>
      <c r="H17" s="538"/>
      <c r="I17" s="538"/>
      <c r="J17" s="538"/>
      <c r="K17" s="538"/>
      <c r="L17" s="538"/>
      <c r="M17" s="540"/>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44"/>
      <c r="B18" s="545"/>
      <c r="C18" s="545"/>
      <c r="D18" s="547"/>
      <c r="E18" s="549"/>
      <c r="F18" s="542"/>
      <c r="G18" s="386"/>
      <c r="H18" s="538"/>
      <c r="I18" s="538"/>
      <c r="J18" s="538"/>
      <c r="K18" s="538"/>
      <c r="L18" s="538"/>
      <c r="M18" s="540"/>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544"/>
      <c r="B19" s="545"/>
      <c r="C19" s="545"/>
      <c r="D19" s="547"/>
      <c r="E19" s="549"/>
      <c r="F19" s="542"/>
      <c r="G19" s="386"/>
      <c r="H19" s="538"/>
      <c r="I19" s="538"/>
      <c r="J19" s="538"/>
      <c r="K19" s="538"/>
      <c r="L19" s="538"/>
      <c r="M19" s="540"/>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544">
        <f>'7- Mapa Final'!A20</f>
        <v>2</v>
      </c>
      <c r="B20" s="545" t="str">
        <f>'7- Mapa Final'!B20</f>
        <v xml:space="preserve">Titulación de bienes inmuebles sin legalizar </v>
      </c>
      <c r="C20" s="545" t="str">
        <f>'7- Mapa Final'!C20</f>
        <v>No tener  definido y con documentacion el estado legal de los bienes  inmuebles de la Rama</v>
      </c>
      <c r="D20" s="546" t="str">
        <f>'7- Mapa Final'!J20</f>
        <v>Media - 3</v>
      </c>
      <c r="E20" s="548" t="str">
        <f>'7- Mapa Final'!K20</f>
        <v>Menor - 2</v>
      </c>
      <c r="F20" s="542" t="str">
        <f>'7- Mapa Final'!M20</f>
        <v>Moderado - 6</v>
      </c>
      <c r="G20" s="386" t="s">
        <v>394</v>
      </c>
      <c r="H20" s="538"/>
      <c r="I20" s="538"/>
      <c r="J20" s="538"/>
      <c r="K20" s="538"/>
      <c r="L20" s="538"/>
      <c r="M20" s="540"/>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44"/>
      <c r="B21" s="545"/>
      <c r="C21" s="545"/>
      <c r="D21" s="547"/>
      <c r="E21" s="549"/>
      <c r="F21" s="542"/>
      <c r="G21" s="386"/>
      <c r="H21" s="538"/>
      <c r="I21" s="538"/>
      <c r="J21" s="538"/>
      <c r="K21" s="538"/>
      <c r="L21" s="538"/>
      <c r="M21" s="540"/>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44"/>
      <c r="B22" s="545"/>
      <c r="C22" s="545"/>
      <c r="D22" s="547"/>
      <c r="E22" s="549"/>
      <c r="F22" s="542"/>
      <c r="G22" s="386"/>
      <c r="H22" s="538"/>
      <c r="I22" s="538"/>
      <c r="J22" s="538"/>
      <c r="K22" s="538"/>
      <c r="L22" s="538"/>
      <c r="M22" s="540"/>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44"/>
      <c r="B23" s="545"/>
      <c r="C23" s="545"/>
      <c r="D23" s="547"/>
      <c r="E23" s="549"/>
      <c r="F23" s="542"/>
      <c r="G23" s="386"/>
      <c r="H23" s="538"/>
      <c r="I23" s="538"/>
      <c r="J23" s="538"/>
      <c r="K23" s="538"/>
      <c r="L23" s="538"/>
      <c r="M23" s="540"/>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44"/>
      <c r="B24" s="545"/>
      <c r="C24" s="545"/>
      <c r="D24" s="547"/>
      <c r="E24" s="549"/>
      <c r="F24" s="542"/>
      <c r="G24" s="386"/>
      <c r="H24" s="538"/>
      <c r="I24" s="538"/>
      <c r="J24" s="538"/>
      <c r="K24" s="538"/>
      <c r="L24" s="538"/>
      <c r="M24" s="540"/>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44"/>
      <c r="B25" s="545"/>
      <c r="C25" s="545"/>
      <c r="D25" s="547"/>
      <c r="E25" s="549"/>
      <c r="F25" s="542"/>
      <c r="G25" s="386"/>
      <c r="H25" s="538"/>
      <c r="I25" s="538"/>
      <c r="J25" s="538"/>
      <c r="K25" s="538"/>
      <c r="L25" s="538"/>
      <c r="M25" s="540"/>
      <c r="N25" s="28"/>
      <c r="O25" s="28"/>
    </row>
    <row r="26" spans="1:169">
      <c r="A26" s="544"/>
      <c r="B26" s="545"/>
      <c r="C26" s="545"/>
      <c r="D26" s="547"/>
      <c r="E26" s="549"/>
      <c r="F26" s="542"/>
      <c r="G26" s="386"/>
      <c r="H26" s="538"/>
      <c r="I26" s="538"/>
      <c r="J26" s="538"/>
      <c r="K26" s="538"/>
      <c r="L26" s="538"/>
      <c r="M26" s="540"/>
      <c r="N26" s="28"/>
      <c r="O26" s="28"/>
    </row>
    <row r="27" spans="1:169">
      <c r="A27" s="544"/>
      <c r="B27" s="545"/>
      <c r="C27" s="545"/>
      <c r="D27" s="547"/>
      <c r="E27" s="549"/>
      <c r="F27" s="542"/>
      <c r="G27" s="386"/>
      <c r="H27" s="538"/>
      <c r="I27" s="538"/>
      <c r="J27" s="538"/>
      <c r="K27" s="538"/>
      <c r="L27" s="538"/>
      <c r="M27" s="540"/>
      <c r="N27" s="28"/>
      <c r="O27" s="28"/>
    </row>
    <row r="28" spans="1:169">
      <c r="A28" s="544"/>
      <c r="B28" s="545"/>
      <c r="C28" s="545"/>
      <c r="D28" s="547"/>
      <c r="E28" s="549"/>
      <c r="F28" s="542"/>
      <c r="G28" s="386"/>
      <c r="H28" s="538"/>
      <c r="I28" s="538"/>
      <c r="J28" s="538"/>
      <c r="K28" s="538"/>
      <c r="L28" s="538"/>
      <c r="M28" s="540"/>
      <c r="N28" s="28"/>
      <c r="O28" s="28"/>
    </row>
    <row r="29" spans="1:169">
      <c r="A29" s="544"/>
      <c r="B29" s="545"/>
      <c r="C29" s="545"/>
      <c r="D29" s="547"/>
      <c r="E29" s="549"/>
      <c r="F29" s="542"/>
      <c r="G29" s="386"/>
      <c r="H29" s="538"/>
      <c r="I29" s="538"/>
      <c r="J29" s="538"/>
      <c r="K29" s="538"/>
      <c r="L29" s="538"/>
      <c r="M29" s="540"/>
      <c r="N29" s="28"/>
      <c r="O29" s="28"/>
    </row>
    <row r="30" spans="1:169" s="20" customFormat="1" ht="12.75">
      <c r="A30" s="544">
        <f>'7- Mapa Final'!A30</f>
        <v>3</v>
      </c>
      <c r="B30" s="545" t="str">
        <f>'7- Mapa Final'!B30</f>
        <v xml:space="preserve">Incumplimiento de los matenimientos preventivos, correctivos </v>
      </c>
      <c r="C30" s="545" t="str">
        <f>'7- Mapa Final'!C30</f>
        <v>No ejecutar en forma oportuna y acorde con estipulaciones técnicas los mantenimientos de bienes muebles, inmuebles y equipos</v>
      </c>
      <c r="D30" s="546" t="str">
        <f>'7- Mapa Final'!J30</f>
        <v>Media - 3</v>
      </c>
      <c r="E30" s="548" t="str">
        <f>'7- Mapa Final'!K30</f>
        <v>Menor - 2</v>
      </c>
      <c r="F30" s="542" t="str">
        <f>'7- Mapa Final'!M30</f>
        <v>Moderado - 6</v>
      </c>
      <c r="G30" s="386" t="s">
        <v>394</v>
      </c>
      <c r="H30" s="538"/>
      <c r="I30" s="538"/>
      <c r="J30" s="538"/>
      <c r="K30" s="538"/>
      <c r="L30" s="538"/>
      <c r="M30" s="540"/>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44"/>
      <c r="B31" s="545"/>
      <c r="C31" s="545"/>
      <c r="D31" s="547"/>
      <c r="E31" s="549"/>
      <c r="F31" s="542"/>
      <c r="G31" s="386"/>
      <c r="H31" s="538"/>
      <c r="I31" s="538"/>
      <c r="J31" s="538"/>
      <c r="K31" s="538"/>
      <c r="L31" s="538"/>
      <c r="M31" s="540"/>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44"/>
      <c r="B32" s="545"/>
      <c r="C32" s="545"/>
      <c r="D32" s="547"/>
      <c r="E32" s="549"/>
      <c r="F32" s="542"/>
      <c r="G32" s="386"/>
      <c r="H32" s="538"/>
      <c r="I32" s="538"/>
      <c r="J32" s="538"/>
      <c r="K32" s="538"/>
      <c r="L32" s="538"/>
      <c r="M32" s="540"/>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44"/>
      <c r="B33" s="545"/>
      <c r="C33" s="545"/>
      <c r="D33" s="547"/>
      <c r="E33" s="549"/>
      <c r="F33" s="542"/>
      <c r="G33" s="386"/>
      <c r="H33" s="538"/>
      <c r="I33" s="538"/>
      <c r="J33" s="538"/>
      <c r="K33" s="538"/>
      <c r="L33" s="538"/>
      <c r="M33" s="540"/>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44"/>
      <c r="B34" s="545"/>
      <c r="C34" s="545"/>
      <c r="D34" s="547"/>
      <c r="E34" s="549"/>
      <c r="F34" s="542"/>
      <c r="G34" s="386"/>
      <c r="H34" s="538"/>
      <c r="I34" s="538"/>
      <c r="J34" s="538"/>
      <c r="K34" s="538"/>
      <c r="L34" s="538"/>
      <c r="M34" s="540"/>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44"/>
      <c r="B35" s="545"/>
      <c r="C35" s="545"/>
      <c r="D35" s="547"/>
      <c r="E35" s="549"/>
      <c r="F35" s="542"/>
      <c r="G35" s="386"/>
      <c r="H35" s="538"/>
      <c r="I35" s="538"/>
      <c r="J35" s="538"/>
      <c r="K35" s="538"/>
      <c r="L35" s="538"/>
      <c r="M35" s="540"/>
      <c r="N35" s="28"/>
      <c r="O35" s="28"/>
    </row>
    <row r="36" spans="1:169">
      <c r="A36" s="544"/>
      <c r="B36" s="545"/>
      <c r="C36" s="545"/>
      <c r="D36" s="547"/>
      <c r="E36" s="549"/>
      <c r="F36" s="542"/>
      <c r="G36" s="386"/>
      <c r="H36" s="538"/>
      <c r="I36" s="538"/>
      <c r="J36" s="538"/>
      <c r="K36" s="538"/>
      <c r="L36" s="538"/>
      <c r="M36" s="540"/>
      <c r="N36" s="28"/>
      <c r="O36" s="28"/>
    </row>
    <row r="37" spans="1:169">
      <c r="A37" s="544"/>
      <c r="B37" s="545"/>
      <c r="C37" s="545"/>
      <c r="D37" s="547"/>
      <c r="E37" s="549"/>
      <c r="F37" s="542"/>
      <c r="G37" s="386"/>
      <c r="H37" s="538"/>
      <c r="I37" s="538"/>
      <c r="J37" s="538"/>
      <c r="K37" s="538"/>
      <c r="L37" s="538"/>
      <c r="M37" s="540"/>
      <c r="N37" s="28"/>
      <c r="O37" s="28"/>
    </row>
    <row r="38" spans="1:169">
      <c r="A38" s="544"/>
      <c r="B38" s="545"/>
      <c r="C38" s="545"/>
      <c r="D38" s="547"/>
      <c r="E38" s="549"/>
      <c r="F38" s="542"/>
      <c r="G38" s="386"/>
      <c r="H38" s="538"/>
      <c r="I38" s="538"/>
      <c r="J38" s="538"/>
      <c r="K38" s="538"/>
      <c r="L38" s="538"/>
      <c r="M38" s="540"/>
      <c r="N38" s="28"/>
      <c r="O38" s="28"/>
    </row>
    <row r="39" spans="1:169">
      <c r="A39" s="544"/>
      <c r="B39" s="545"/>
      <c r="C39" s="545"/>
      <c r="D39" s="547"/>
      <c r="E39" s="549"/>
      <c r="F39" s="542"/>
      <c r="G39" s="386"/>
      <c r="H39" s="538"/>
      <c r="I39" s="538"/>
      <c r="J39" s="538"/>
      <c r="K39" s="538"/>
      <c r="L39" s="538"/>
      <c r="M39" s="540"/>
      <c r="N39" s="28"/>
      <c r="O39" s="28"/>
    </row>
    <row r="40" spans="1:169" s="20" customFormat="1" ht="12.75">
      <c r="A40" s="544">
        <f>'7- Mapa Final'!A40</f>
        <v>4</v>
      </c>
      <c r="B40" s="545" t="str">
        <f>'7- Mapa Final'!B40</f>
        <v xml:space="preserve">Recibir dádivas o beneficios a nombre propio o de terceros para  afectar la seguridad o confidencialidad de la información   </v>
      </c>
      <c r="C40" s="545" t="str">
        <f>'7- Mapa Final'!C40</f>
        <v>Recibir dádivas o beneficios a nombre propio o de terceros por   revelar información confidencial,  alterar, retener o no publicar información.</v>
      </c>
      <c r="D40" s="546" t="str">
        <f>'7- Mapa Final'!J40</f>
        <v>Muy Baja - 1</v>
      </c>
      <c r="E40" s="548" t="str">
        <f>'7- Mapa Final'!K40</f>
        <v>Catastrófico - 5</v>
      </c>
      <c r="F40" s="542" t="str">
        <f>'7- Mapa Final'!M40</f>
        <v>Extremo - 5</v>
      </c>
      <c r="G40" s="386" t="s">
        <v>394</v>
      </c>
      <c r="H40" s="538"/>
      <c r="I40" s="538"/>
      <c r="J40" s="538"/>
      <c r="K40" s="538"/>
      <c r="L40" s="538"/>
      <c r="M40" s="540"/>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44"/>
      <c r="B41" s="545"/>
      <c r="C41" s="545"/>
      <c r="D41" s="547"/>
      <c r="E41" s="549"/>
      <c r="F41" s="542"/>
      <c r="G41" s="386"/>
      <c r="H41" s="538"/>
      <c r="I41" s="538"/>
      <c r="J41" s="538"/>
      <c r="K41" s="538"/>
      <c r="L41" s="538"/>
      <c r="M41" s="54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44"/>
      <c r="B42" s="545"/>
      <c r="C42" s="545"/>
      <c r="D42" s="547"/>
      <c r="E42" s="549"/>
      <c r="F42" s="542"/>
      <c r="G42" s="386"/>
      <c r="H42" s="538"/>
      <c r="I42" s="538"/>
      <c r="J42" s="538"/>
      <c r="K42" s="538"/>
      <c r="L42" s="538"/>
      <c r="M42" s="54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44"/>
      <c r="B43" s="545"/>
      <c r="C43" s="545"/>
      <c r="D43" s="547"/>
      <c r="E43" s="549"/>
      <c r="F43" s="542"/>
      <c r="G43" s="386"/>
      <c r="H43" s="538"/>
      <c r="I43" s="538"/>
      <c r="J43" s="538"/>
      <c r="K43" s="538"/>
      <c r="L43" s="538"/>
      <c r="M43" s="54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44"/>
      <c r="B44" s="545"/>
      <c r="C44" s="545"/>
      <c r="D44" s="547"/>
      <c r="E44" s="549"/>
      <c r="F44" s="542"/>
      <c r="G44" s="386"/>
      <c r="H44" s="538"/>
      <c r="I44" s="538"/>
      <c r="J44" s="538"/>
      <c r="K44" s="538"/>
      <c r="L44" s="538"/>
      <c r="M44" s="54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44"/>
      <c r="B45" s="545"/>
      <c r="C45" s="545"/>
      <c r="D45" s="547"/>
      <c r="E45" s="549"/>
      <c r="F45" s="542"/>
      <c r="G45" s="386"/>
      <c r="H45" s="538"/>
      <c r="I45" s="538"/>
      <c r="J45" s="538"/>
      <c r="K45" s="538"/>
      <c r="L45" s="538"/>
      <c r="M45" s="540"/>
      <c r="N45" s="28"/>
      <c r="O45" s="28"/>
    </row>
    <row r="46" spans="1:169">
      <c r="A46" s="544"/>
      <c r="B46" s="545"/>
      <c r="C46" s="545"/>
      <c r="D46" s="547"/>
      <c r="E46" s="549"/>
      <c r="F46" s="542"/>
      <c r="G46" s="386"/>
      <c r="H46" s="538"/>
      <c r="I46" s="538"/>
      <c r="J46" s="538"/>
      <c r="K46" s="538"/>
      <c r="L46" s="538"/>
      <c r="M46" s="540"/>
      <c r="N46" s="28"/>
      <c r="O46" s="28"/>
    </row>
    <row r="47" spans="1:169">
      <c r="A47" s="544"/>
      <c r="B47" s="545"/>
      <c r="C47" s="545"/>
      <c r="D47" s="547"/>
      <c r="E47" s="549"/>
      <c r="F47" s="542"/>
      <c r="G47" s="386"/>
      <c r="H47" s="538"/>
      <c r="I47" s="538"/>
      <c r="J47" s="538"/>
      <c r="K47" s="538"/>
      <c r="L47" s="538"/>
      <c r="M47" s="540"/>
      <c r="N47" s="28"/>
      <c r="O47" s="28"/>
    </row>
    <row r="48" spans="1:169">
      <c r="A48" s="544"/>
      <c r="B48" s="545"/>
      <c r="C48" s="545"/>
      <c r="D48" s="547"/>
      <c r="E48" s="549"/>
      <c r="F48" s="542"/>
      <c r="G48" s="386"/>
      <c r="H48" s="538"/>
      <c r="I48" s="538"/>
      <c r="J48" s="538"/>
      <c r="K48" s="538"/>
      <c r="L48" s="538"/>
      <c r="M48" s="540"/>
      <c r="N48" s="28"/>
      <c r="O48" s="28"/>
    </row>
    <row r="49" spans="1:169">
      <c r="A49" s="544"/>
      <c r="B49" s="545"/>
      <c r="C49" s="545"/>
      <c r="D49" s="547"/>
      <c r="E49" s="549"/>
      <c r="F49" s="542"/>
      <c r="G49" s="386"/>
      <c r="H49" s="538"/>
      <c r="I49" s="538"/>
      <c r="J49" s="538"/>
      <c r="K49" s="538"/>
      <c r="L49" s="538"/>
      <c r="M49" s="540"/>
      <c r="N49" s="28"/>
      <c r="O49" s="28"/>
    </row>
    <row r="50" spans="1:169" s="20" customFormat="1" ht="12.75">
      <c r="A50" s="544">
        <f>'7- Mapa Final'!A50</f>
        <v>5</v>
      </c>
      <c r="B50" s="545" t="str">
        <f>'7- Mapa Final'!B50</f>
        <v>Ofrecer, prometer, entregar, aceptar o solicitar una ventaja indebida  para influir  en la toma de decisiones  para  la adquisición de predios en donación.</v>
      </c>
      <c r="C50" s="545" t="str">
        <f>'7- Mapa Final'!C50</f>
        <v>Cuando se emite un concepto favorable que conlleve a la adquisición de un predio por donación omitiendo el cumplimiento de los requisitos establecidos, con el fin de favorecer intereses particulares.</v>
      </c>
      <c r="D50" s="546" t="str">
        <f>'7- Mapa Final'!J50</f>
        <v>Media - 3</v>
      </c>
      <c r="E50" s="548" t="str">
        <f>'7- Mapa Final'!K50</f>
        <v>Menor - 2</v>
      </c>
      <c r="F50" s="542" t="str">
        <f>'7- Mapa Final'!M50</f>
        <v>Moderado - 6</v>
      </c>
      <c r="G50" s="386" t="s">
        <v>394</v>
      </c>
      <c r="H50" s="538"/>
      <c r="I50" s="538"/>
      <c r="J50" s="538"/>
      <c r="K50" s="538"/>
      <c r="L50" s="538"/>
      <c r="M50" s="540"/>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44"/>
      <c r="B51" s="545"/>
      <c r="C51" s="545"/>
      <c r="D51" s="547"/>
      <c r="E51" s="549"/>
      <c r="F51" s="542"/>
      <c r="G51" s="386"/>
      <c r="H51" s="538"/>
      <c r="I51" s="538"/>
      <c r="J51" s="538"/>
      <c r="K51" s="538"/>
      <c r="L51" s="538"/>
      <c r="M51" s="54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44"/>
      <c r="B52" s="545"/>
      <c r="C52" s="545"/>
      <c r="D52" s="547"/>
      <c r="E52" s="549"/>
      <c r="F52" s="542"/>
      <c r="G52" s="386"/>
      <c r="H52" s="538"/>
      <c r="I52" s="538"/>
      <c r="J52" s="538"/>
      <c r="K52" s="538"/>
      <c r="L52" s="538"/>
      <c r="M52" s="54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44"/>
      <c r="B53" s="545"/>
      <c r="C53" s="545"/>
      <c r="D53" s="547"/>
      <c r="E53" s="549"/>
      <c r="F53" s="542"/>
      <c r="G53" s="386"/>
      <c r="H53" s="538"/>
      <c r="I53" s="538"/>
      <c r="J53" s="538"/>
      <c r="K53" s="538"/>
      <c r="L53" s="538"/>
      <c r="M53" s="54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44"/>
      <c r="B54" s="545"/>
      <c r="C54" s="545"/>
      <c r="D54" s="547"/>
      <c r="E54" s="549"/>
      <c r="F54" s="542"/>
      <c r="G54" s="386"/>
      <c r="H54" s="538"/>
      <c r="I54" s="538"/>
      <c r="J54" s="538"/>
      <c r="K54" s="538"/>
      <c r="L54" s="538"/>
      <c r="M54" s="54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44"/>
      <c r="B55" s="545"/>
      <c r="C55" s="545"/>
      <c r="D55" s="547"/>
      <c r="E55" s="549"/>
      <c r="F55" s="542"/>
      <c r="G55" s="386"/>
      <c r="H55" s="538"/>
      <c r="I55" s="538"/>
      <c r="J55" s="538"/>
      <c r="K55" s="538"/>
      <c r="L55" s="538"/>
      <c r="M55" s="540"/>
      <c r="N55" s="28"/>
      <c r="O55" s="28"/>
    </row>
    <row r="56" spans="1:169">
      <c r="A56" s="544"/>
      <c r="B56" s="545"/>
      <c r="C56" s="545"/>
      <c r="D56" s="547"/>
      <c r="E56" s="549"/>
      <c r="F56" s="542"/>
      <c r="G56" s="386"/>
      <c r="H56" s="538"/>
      <c r="I56" s="538"/>
      <c r="J56" s="538"/>
      <c r="K56" s="538"/>
      <c r="L56" s="538"/>
      <c r="M56" s="540"/>
      <c r="N56" s="28"/>
      <c r="O56" s="28"/>
    </row>
    <row r="57" spans="1:169">
      <c r="A57" s="544"/>
      <c r="B57" s="545"/>
      <c r="C57" s="545"/>
      <c r="D57" s="547"/>
      <c r="E57" s="549"/>
      <c r="F57" s="542"/>
      <c r="G57" s="386"/>
      <c r="H57" s="538"/>
      <c r="I57" s="538"/>
      <c r="J57" s="538"/>
      <c r="K57" s="538"/>
      <c r="L57" s="538"/>
      <c r="M57" s="540"/>
      <c r="N57" s="28"/>
      <c r="O57" s="28"/>
    </row>
    <row r="58" spans="1:169">
      <c r="A58" s="544"/>
      <c r="B58" s="545"/>
      <c r="C58" s="545"/>
      <c r="D58" s="547"/>
      <c r="E58" s="549"/>
      <c r="F58" s="542"/>
      <c r="G58" s="386"/>
      <c r="H58" s="538"/>
      <c r="I58" s="538"/>
      <c r="J58" s="538"/>
      <c r="K58" s="538"/>
      <c r="L58" s="538"/>
      <c r="M58" s="540"/>
      <c r="N58" s="28"/>
      <c r="O58" s="28"/>
    </row>
    <row r="59" spans="1:169">
      <c r="A59" s="544"/>
      <c r="B59" s="545"/>
      <c r="C59" s="545"/>
      <c r="D59" s="547"/>
      <c r="E59" s="549"/>
      <c r="F59" s="542"/>
      <c r="G59" s="386"/>
      <c r="H59" s="538"/>
      <c r="I59" s="538"/>
      <c r="J59" s="538"/>
      <c r="K59" s="538"/>
      <c r="L59" s="538"/>
      <c r="M59" s="540"/>
      <c r="N59" s="28"/>
      <c r="O59" s="28"/>
    </row>
    <row r="60" spans="1:169">
      <c r="A60" s="544">
        <f>'7- Mapa Final'!A60</f>
        <v>6</v>
      </c>
      <c r="B60" s="545"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45" t="str">
        <f>'7- Mapa Final'!C60</f>
        <v>Cuando se emite un concepto técnico basado en una evaluación que redunde en ventajas para agentes internos y externos, sin la adecuada justificación técnica.</v>
      </c>
      <c r="D60" s="546" t="str">
        <f>'7- Mapa Final'!J60</f>
        <v>Muy Baja - 1</v>
      </c>
      <c r="E60" s="548" t="str">
        <f>'7- Mapa Final'!K60</f>
        <v>Moderado - 3</v>
      </c>
      <c r="F60" s="542" t="str">
        <f>'7- Mapa Final'!M60</f>
        <v>Moderado - 3</v>
      </c>
      <c r="G60" s="386" t="s">
        <v>394</v>
      </c>
      <c r="H60" s="538"/>
      <c r="I60" s="538"/>
      <c r="J60" s="538"/>
      <c r="K60" s="538"/>
      <c r="L60" s="538"/>
      <c r="M60" s="540"/>
    </row>
    <row r="61" spans="1:169">
      <c r="A61" s="544"/>
      <c r="B61" s="545"/>
      <c r="C61" s="545"/>
      <c r="D61" s="547"/>
      <c r="E61" s="549"/>
      <c r="F61" s="542"/>
      <c r="G61" s="386"/>
      <c r="H61" s="538"/>
      <c r="I61" s="538"/>
      <c r="J61" s="538"/>
      <c r="K61" s="538"/>
      <c r="L61" s="538"/>
      <c r="M61" s="540"/>
    </row>
    <row r="62" spans="1:169">
      <c r="A62" s="544"/>
      <c r="B62" s="545"/>
      <c r="C62" s="545"/>
      <c r="D62" s="547"/>
      <c r="E62" s="549"/>
      <c r="F62" s="542"/>
      <c r="G62" s="386"/>
      <c r="H62" s="538"/>
      <c r="I62" s="538"/>
      <c r="J62" s="538"/>
      <c r="K62" s="538"/>
      <c r="L62" s="538"/>
      <c r="M62" s="540"/>
    </row>
    <row r="63" spans="1:169">
      <c r="A63" s="544"/>
      <c r="B63" s="545"/>
      <c r="C63" s="545"/>
      <c r="D63" s="547"/>
      <c r="E63" s="549"/>
      <c r="F63" s="542"/>
      <c r="G63" s="386"/>
      <c r="H63" s="538"/>
      <c r="I63" s="538"/>
      <c r="J63" s="538"/>
      <c r="K63" s="538"/>
      <c r="L63" s="538"/>
      <c r="M63" s="540"/>
    </row>
    <row r="64" spans="1:169">
      <c r="A64" s="544"/>
      <c r="B64" s="545"/>
      <c r="C64" s="545"/>
      <c r="D64" s="547"/>
      <c r="E64" s="549"/>
      <c r="F64" s="542"/>
      <c r="G64" s="386"/>
      <c r="H64" s="538"/>
      <c r="I64" s="538"/>
      <c r="J64" s="538"/>
      <c r="K64" s="538"/>
      <c r="L64" s="538"/>
      <c r="M64" s="540"/>
    </row>
    <row r="65" spans="1:13">
      <c r="A65" s="544"/>
      <c r="B65" s="545"/>
      <c r="C65" s="545"/>
      <c r="D65" s="547"/>
      <c r="E65" s="549"/>
      <c r="F65" s="542"/>
      <c r="G65" s="386"/>
      <c r="H65" s="538"/>
      <c r="I65" s="538"/>
      <c r="J65" s="538"/>
      <c r="K65" s="538"/>
      <c r="L65" s="538"/>
      <c r="M65" s="540"/>
    </row>
    <row r="66" spans="1:13">
      <c r="A66" s="544"/>
      <c r="B66" s="545"/>
      <c r="C66" s="545"/>
      <c r="D66" s="547"/>
      <c r="E66" s="549"/>
      <c r="F66" s="542"/>
      <c r="G66" s="386"/>
      <c r="H66" s="538"/>
      <c r="I66" s="538"/>
      <c r="J66" s="538"/>
      <c r="K66" s="538"/>
      <c r="L66" s="538"/>
      <c r="M66" s="540"/>
    </row>
    <row r="67" spans="1:13" ht="27.75" customHeight="1">
      <c r="A67" s="544"/>
      <c r="B67" s="545"/>
      <c r="C67" s="545"/>
      <c r="D67" s="547"/>
      <c r="E67" s="549"/>
      <c r="F67" s="542"/>
      <c r="G67" s="386"/>
      <c r="H67" s="538"/>
      <c r="I67" s="538"/>
      <c r="J67" s="538"/>
      <c r="K67" s="538"/>
      <c r="L67" s="538"/>
      <c r="M67" s="540"/>
    </row>
    <row r="68" spans="1:13">
      <c r="A68" s="544"/>
      <c r="B68" s="545"/>
      <c r="C68" s="545"/>
      <c r="D68" s="547"/>
      <c r="E68" s="549"/>
      <c r="F68" s="542"/>
      <c r="G68" s="386"/>
      <c r="H68" s="538"/>
      <c r="I68" s="538"/>
      <c r="J68" s="538"/>
      <c r="K68" s="538"/>
      <c r="L68" s="538"/>
      <c r="M68" s="540"/>
    </row>
    <row r="69" spans="1:13">
      <c r="A69" s="544"/>
      <c r="B69" s="545"/>
      <c r="C69" s="545"/>
      <c r="D69" s="547"/>
      <c r="E69" s="549"/>
      <c r="F69" s="542"/>
      <c r="G69" s="386"/>
      <c r="H69" s="538"/>
      <c r="I69" s="538"/>
      <c r="J69" s="538"/>
      <c r="K69" s="538"/>
      <c r="L69" s="538"/>
      <c r="M69" s="540"/>
    </row>
    <row r="70" spans="1:13">
      <c r="A70" s="544">
        <f>'7- Mapa Final'!A70</f>
        <v>7</v>
      </c>
      <c r="B70" s="545" t="str">
        <f>'7- Mapa Final'!B70</f>
        <v>Ofrecer, prometer, entregar, aceptar o solicitar una ventaja indebida para conseguir el favorecimiento competitivo  en  la adición  de  contratos de Estudios y Diseños o construcción de sedes y despachos judiciales.</v>
      </c>
      <c r="C70" s="545" t="str">
        <f>'7- Mapa Final'!C70</f>
        <v>Cuando se adicionen contratos que son ventajosos para agentes internos y externos, sin la adecuada justificación que soporte su valor.</v>
      </c>
      <c r="D70" s="546" t="str">
        <f>'7- Mapa Final'!J70</f>
        <v>Muy Baja - 1</v>
      </c>
      <c r="E70" s="548" t="str">
        <f>'7- Mapa Final'!K70</f>
        <v>Menor - 2</v>
      </c>
      <c r="F70" s="542" t="str">
        <f>'7- Mapa Final'!M70</f>
        <v>Bajo - 2</v>
      </c>
      <c r="G70" s="386" t="s">
        <v>394</v>
      </c>
      <c r="H70" s="538"/>
      <c r="I70" s="538"/>
      <c r="J70" s="538"/>
      <c r="K70" s="538"/>
      <c r="L70" s="538"/>
      <c r="M70" s="540"/>
    </row>
    <row r="71" spans="1:13">
      <c r="A71" s="544"/>
      <c r="B71" s="545"/>
      <c r="C71" s="545"/>
      <c r="D71" s="547"/>
      <c r="E71" s="549"/>
      <c r="F71" s="542"/>
      <c r="G71" s="386"/>
      <c r="H71" s="538"/>
      <c r="I71" s="538"/>
      <c r="J71" s="538"/>
      <c r="K71" s="538"/>
      <c r="L71" s="538"/>
      <c r="M71" s="540"/>
    </row>
    <row r="72" spans="1:13">
      <c r="A72" s="544"/>
      <c r="B72" s="545"/>
      <c r="C72" s="545"/>
      <c r="D72" s="547"/>
      <c r="E72" s="549"/>
      <c r="F72" s="542"/>
      <c r="G72" s="386"/>
      <c r="H72" s="538"/>
      <c r="I72" s="538"/>
      <c r="J72" s="538"/>
      <c r="K72" s="538"/>
      <c r="L72" s="538"/>
      <c r="M72" s="540"/>
    </row>
    <row r="73" spans="1:13">
      <c r="A73" s="544"/>
      <c r="B73" s="545"/>
      <c r="C73" s="545"/>
      <c r="D73" s="547"/>
      <c r="E73" s="549"/>
      <c r="F73" s="542"/>
      <c r="G73" s="386"/>
      <c r="H73" s="538"/>
      <c r="I73" s="538"/>
      <c r="J73" s="538"/>
      <c r="K73" s="538"/>
      <c r="L73" s="538"/>
      <c r="M73" s="540"/>
    </row>
    <row r="74" spans="1:13">
      <c r="A74" s="544"/>
      <c r="B74" s="545"/>
      <c r="C74" s="545"/>
      <c r="D74" s="547"/>
      <c r="E74" s="549"/>
      <c r="F74" s="542"/>
      <c r="G74" s="386"/>
      <c r="H74" s="538"/>
      <c r="I74" s="538"/>
      <c r="J74" s="538"/>
      <c r="K74" s="538"/>
      <c r="L74" s="538"/>
      <c r="M74" s="540"/>
    </row>
    <row r="75" spans="1:13">
      <c r="A75" s="544"/>
      <c r="B75" s="545"/>
      <c r="C75" s="545"/>
      <c r="D75" s="547"/>
      <c r="E75" s="549"/>
      <c r="F75" s="542"/>
      <c r="G75" s="386"/>
      <c r="H75" s="538"/>
      <c r="I75" s="538"/>
      <c r="J75" s="538"/>
      <c r="K75" s="538"/>
      <c r="L75" s="538"/>
      <c r="M75" s="540"/>
    </row>
    <row r="76" spans="1:13">
      <c r="A76" s="544"/>
      <c r="B76" s="545"/>
      <c r="C76" s="545"/>
      <c r="D76" s="547"/>
      <c r="E76" s="549"/>
      <c r="F76" s="542"/>
      <c r="G76" s="386"/>
      <c r="H76" s="538"/>
      <c r="I76" s="538"/>
      <c r="J76" s="538"/>
      <c r="K76" s="538"/>
      <c r="L76" s="538"/>
      <c r="M76" s="540"/>
    </row>
    <row r="77" spans="1:13">
      <c r="A77" s="544"/>
      <c r="B77" s="545"/>
      <c r="C77" s="545"/>
      <c r="D77" s="547"/>
      <c r="E77" s="549"/>
      <c r="F77" s="542"/>
      <c r="G77" s="386"/>
      <c r="H77" s="538"/>
      <c r="I77" s="538"/>
      <c r="J77" s="538"/>
      <c r="K77" s="538"/>
      <c r="L77" s="538"/>
      <c r="M77" s="540"/>
    </row>
    <row r="78" spans="1:13">
      <c r="A78" s="544"/>
      <c r="B78" s="545"/>
      <c r="C78" s="545"/>
      <c r="D78" s="547"/>
      <c r="E78" s="549"/>
      <c r="F78" s="542"/>
      <c r="G78" s="386"/>
      <c r="H78" s="538"/>
      <c r="I78" s="538"/>
      <c r="J78" s="538"/>
      <c r="K78" s="538"/>
      <c r="L78" s="538"/>
      <c r="M78" s="540"/>
    </row>
    <row r="79" spans="1:13" ht="15.75" thickBot="1">
      <c r="A79" s="579"/>
      <c r="B79" s="580"/>
      <c r="C79" s="580"/>
      <c r="D79" s="581"/>
      <c r="E79" s="582"/>
      <c r="F79" s="583"/>
      <c r="G79" s="387"/>
      <c r="H79" s="584"/>
      <c r="I79" s="584"/>
      <c r="J79" s="584"/>
      <c r="K79" s="584"/>
      <c r="L79" s="584"/>
      <c r="M79" s="585"/>
    </row>
  </sheetData>
  <mergeCells count="108">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49" priority="152" operator="containsText" text="1- Bajo">
      <formula>NOT(ISERROR(SEARCH("1- Bajo",A7)))</formula>
    </cfRule>
    <cfRule type="containsText" dxfId="48" priority="151" operator="containsText" text="4- Bajo">
      <formula>NOT(ISERROR(SEARCH("4- Bajo",A7)))</formula>
    </cfRule>
    <cfRule type="containsText" dxfId="47" priority="150" operator="containsText" text="3- Bajo">
      <formula>NOT(ISERROR(SEARCH("3- Bajo",A7)))</formula>
    </cfRule>
    <cfRule type="containsText" dxfId="46" priority="149" operator="containsText" text="4- Moderado">
      <formula>NOT(ISERROR(SEARCH("4- Moderado",A7)))</formula>
    </cfRule>
    <cfRule type="containsText" dxfId="45" priority="148" operator="containsText" text="6- Moderado">
      <formula>NOT(ISERROR(SEARCH("6- Moderado",A7)))</formula>
    </cfRule>
    <cfRule type="containsText" dxfId="44" priority="147" operator="containsText" text="3- Moderado">
      <formula>NOT(ISERROR(SEARCH("3- Moderado",A7)))</formula>
    </cfRule>
  </conditionalFormatting>
  <conditionalFormatting sqref="A10:E10 A20:E20">
    <cfRule type="containsText" dxfId="43" priority="141" operator="containsText" text="3- Moderado">
      <formula>NOT(ISERROR(SEARCH("3- Moderado",A10)))</formula>
    </cfRule>
    <cfRule type="containsText" dxfId="42" priority="146" operator="containsText" text="1- Bajo">
      <formula>NOT(ISERROR(SEARCH("1- Bajo",A10)))</formula>
    </cfRule>
    <cfRule type="containsText" dxfId="41" priority="145" operator="containsText" text="4- Bajo">
      <formula>NOT(ISERROR(SEARCH("4- Bajo",A10)))</formula>
    </cfRule>
    <cfRule type="containsText" dxfId="40" priority="144" operator="containsText" text="3- Bajo">
      <formula>NOT(ISERROR(SEARCH("3- Bajo",A10)))</formula>
    </cfRule>
    <cfRule type="containsText" dxfId="39" priority="143" operator="containsText" text="4- Moderado">
      <formula>NOT(ISERROR(SEARCH("4- Moderado",A10)))</formula>
    </cfRule>
    <cfRule type="containsText" dxfId="38" priority="142" operator="containsText" text="6- Moderado">
      <formula>NOT(ISERROR(SEARCH("6- Moderado",A10)))</formula>
    </cfRule>
  </conditionalFormatting>
  <conditionalFormatting sqref="A30:E30">
    <cfRule type="containsText" dxfId="37" priority="97" operator="containsText" text="4- Moderado">
      <formula>NOT(ISERROR(SEARCH("4- Moderado",A30)))</formula>
    </cfRule>
    <cfRule type="containsText" dxfId="36" priority="96" operator="containsText" text="6- Moderado">
      <formula>NOT(ISERROR(SEARCH("6- Moderado",A30)))</formula>
    </cfRule>
    <cfRule type="containsText" dxfId="35" priority="95" operator="containsText" text="3- Moderado">
      <formula>NOT(ISERROR(SEARCH("3- Moderado",A30)))</formula>
    </cfRule>
    <cfRule type="containsText" dxfId="34" priority="100" operator="containsText" text="1- Bajo">
      <formula>NOT(ISERROR(SEARCH("1- Bajo",A30)))</formula>
    </cfRule>
    <cfRule type="containsText" dxfId="33" priority="99" operator="containsText" text="4- Bajo">
      <formula>NOT(ISERROR(SEARCH("4- Bajo",A30)))</formula>
    </cfRule>
    <cfRule type="containsText" dxfId="32" priority="98" operator="containsText" text="3- Bajo">
      <formula>NOT(ISERROR(SEARCH("3- Bajo",A30)))</formula>
    </cfRule>
  </conditionalFormatting>
  <conditionalFormatting sqref="A40:E40">
    <cfRule type="containsText" dxfId="31" priority="42" operator="containsText" text="3- Bajo">
      <formula>NOT(ISERROR(SEARCH("3- Bajo",A40)))</formula>
    </cfRule>
    <cfRule type="containsText" dxfId="30" priority="43" operator="containsText" text="4- Bajo">
      <formula>NOT(ISERROR(SEARCH("4- Bajo",A40)))</formula>
    </cfRule>
    <cfRule type="containsText" dxfId="29" priority="44" operator="containsText" text="1- Bajo">
      <formula>NOT(ISERROR(SEARCH("1- Bajo",A40)))</formula>
    </cfRule>
    <cfRule type="containsText" dxfId="28" priority="39" operator="containsText" text="3- Moderado">
      <formula>NOT(ISERROR(SEARCH("3- Moderado",A40)))</formula>
    </cfRule>
    <cfRule type="containsText" dxfId="27" priority="40" operator="containsText" text="6- Moderado">
      <formula>NOT(ISERROR(SEARCH("6- Moderado",A40)))</formula>
    </cfRule>
    <cfRule type="containsText" dxfId="26" priority="41" operator="containsText" text="4- Moderado">
      <formula>NOT(ISERROR(SEARCH("4- Moderado",A40)))</formula>
    </cfRule>
  </conditionalFormatting>
  <conditionalFormatting sqref="A50:E50 A60:E60 A70:E70">
    <cfRule type="containsText" dxfId="25" priority="13" operator="containsText" text="4- Moderado">
      <formula>NOT(ISERROR(SEARCH("4- Moderado",A50)))</formula>
    </cfRule>
    <cfRule type="containsText" dxfId="24" priority="16" operator="containsText" text="1- Bajo">
      <formula>NOT(ISERROR(SEARCH("1- Bajo",A50)))</formula>
    </cfRule>
    <cfRule type="containsText" dxfId="23" priority="15" operator="containsText" text="4- Bajo">
      <formula>NOT(ISERROR(SEARCH("4- Bajo",A50)))</formula>
    </cfRule>
    <cfRule type="containsText" dxfId="22" priority="14" operator="containsText" text="3- Bajo">
      <formula>NOT(ISERROR(SEARCH("3- Bajo",A50)))</formula>
    </cfRule>
    <cfRule type="containsText" dxfId="21" priority="12" operator="containsText" text="6- Moderado">
      <formula>NOT(ISERROR(SEARCH("6- Moderado",A50)))</formula>
    </cfRule>
    <cfRule type="containsText" dxfId="20" priority="11" operator="containsText" text="3- Moderado">
      <formula>NOT(ISERROR(SEARCH("3- Moderado",A50)))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7" operator="containsText" text="Baja">
      <formula>NOT(ISERROR(SEARCH("Baja",D10)))</formula>
    </cfRule>
    <cfRule type="containsText" dxfId="12" priority="10" operator="containsText" text="Media">
      <formula>NOT(ISERROR(SEARCH("Media",D10)))</formula>
    </cfRule>
    <cfRule type="containsText" dxfId="11" priority="8" operator="containsText" text="Muy Baja">
      <formula>NOT(ISERROR(SEARCH("Muy Baja",D10)))</formula>
    </cfRule>
    <cfRule type="containsText" dxfId="10" priority="6" operator="containsText" text="Alta">
      <formula>NOT(ISERROR(SEARCH("Alta",D10)))</formula>
    </cfRule>
    <cfRule type="containsText" dxfId="9" priority="5" operator="containsText" text="Muy Alta">
      <formula>NOT(ISERROR(SEARCH("Muy Alta",D10)))</formula>
    </cfRule>
  </conditionalFormatting>
  <conditionalFormatting sqref="E10:E79">
    <cfRule type="containsText" dxfId="8" priority="2" operator="containsText" text="Mayor">
      <formula>NOT(ISERROR(SEARCH("Mayor",E10)))</formula>
    </cfRule>
    <cfRule type="containsText" dxfId="7" priority="3" operator="containsText" text="Menor">
      <formula>NOT(ISERROR(SEARCH("Menor",E10)))</formula>
    </cfRule>
    <cfRule type="containsText" dxfId="6" priority="4" operator="containsText" text="Leve">
      <formula>NOT(ISERROR(SEARCH("Leve",E10)))</formula>
    </cfRule>
    <cfRule type="containsText" dxfId="5" priority="1" operator="containsText" text="Catastrófico">
      <formula>NOT(ISERROR(SEARCH("Catastrófico",E10)))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3.xml><?xml version="1.0" encoding="utf-8"?>
<ds:datastoreItem xmlns:ds="http://schemas.openxmlformats.org/officeDocument/2006/customXml" ds:itemID="{C2108AFD-06A3-42B1-A2E9-E0E5312D11EB}">
  <ds:schemaRefs>
    <ds:schemaRef ds:uri="http://purl.org/dc/dcmitype/"/>
    <ds:schemaRef ds:uri="http://purl.org/dc/elements/1.1/"/>
    <ds:schemaRef ds:uri="http://schemas.microsoft.com/office/infopath/2007/PartnerControls"/>
    <ds:schemaRef ds:uri="http://www.w3.org/XML/1998/namespace"/>
    <ds:schemaRef ds:uri="http://schemas.microsoft.com/office/2006/documentManagement/types"/>
    <ds:schemaRef ds:uri="http://purl.org/dc/terms/"/>
    <ds:schemaRef ds:uri="http://schemas.openxmlformats.org/package/2006/metadata/core-properties"/>
    <ds:schemaRef ds:uri="ebe62426-be44-4ac6-b4e7-c6e91301097f"/>
    <ds:schemaRef ds:uri="1f8d7d97-b52e-4e8e-add1-cddb6c7f9c6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Presentación</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2024-04-30T14:25:29Z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